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лагод.надходж.за 4 кв.2022\"/>
    </mc:Choice>
  </mc:AlternateContent>
  <bookViews>
    <workbookView xWindow="240" yWindow="645" windowWidth="14805" windowHeight="7470" firstSheet="1" activeTab="1"/>
  </bookViews>
  <sheets>
    <sheet name="Лист2" sheetId="2" state="hidden" r:id="rId1"/>
    <sheet name="ІV кв.2022" sheetId="5" r:id="rId2"/>
  </sheets>
  <definedNames>
    <definedName name="_xlnm.Print_Area" localSheetId="1">'ІV кв.2022'!$A$1:$K$120</definedName>
  </definedNames>
  <calcPr calcId="162913"/>
</workbook>
</file>

<file path=xl/calcChain.xml><?xml version="1.0" encoding="utf-8"?>
<calcChain xmlns="http://schemas.openxmlformats.org/spreadsheetml/2006/main">
  <c r="D87" i="5" l="1"/>
  <c r="D110" i="5"/>
  <c r="I109" i="5"/>
  <c r="D109" i="5"/>
  <c r="F109" i="5" s="1"/>
  <c r="J109" i="5" s="1"/>
  <c r="D78" i="5"/>
  <c r="D82" i="5"/>
  <c r="D81" i="5"/>
  <c r="I81" i="5"/>
  <c r="F81" i="5"/>
  <c r="J81" i="5" s="1"/>
  <c r="I80" i="5"/>
  <c r="D80" i="5"/>
  <c r="F80" i="5" s="1"/>
  <c r="J80" i="5" s="1"/>
  <c r="D66" i="5"/>
  <c r="D9" i="5"/>
  <c r="D30" i="5"/>
  <c r="F30" i="5" s="1"/>
  <c r="J30" i="5" s="1"/>
  <c r="D29" i="5"/>
  <c r="F29" i="5" s="1"/>
  <c r="J29" i="5" s="1"/>
  <c r="D28" i="5"/>
  <c r="F28" i="5" s="1"/>
  <c r="J28" i="5" s="1"/>
  <c r="D27" i="5"/>
  <c r="F27" i="5" s="1"/>
  <c r="J27" i="5" s="1"/>
  <c r="D26" i="5"/>
  <c r="F26" i="5" s="1"/>
  <c r="J26" i="5" s="1"/>
  <c r="D25" i="5"/>
  <c r="F25" i="5" s="1"/>
  <c r="J25" i="5" s="1"/>
  <c r="D24" i="5"/>
  <c r="D23" i="5"/>
  <c r="F23" i="5" s="1"/>
  <c r="J23" i="5" s="1"/>
  <c r="D22" i="5"/>
  <c r="F22" i="5" s="1"/>
  <c r="J22" i="5" s="1"/>
  <c r="D21" i="5"/>
  <c r="D20" i="5"/>
  <c r="F20" i="5" s="1"/>
  <c r="J20" i="5" s="1"/>
  <c r="D19" i="5"/>
  <c r="D18" i="5"/>
  <c r="F18" i="5" s="1"/>
  <c r="J18" i="5" s="1"/>
  <c r="D17" i="5"/>
  <c r="F17" i="5" s="1"/>
  <c r="J17" i="5" s="1"/>
  <c r="I22" i="5"/>
  <c r="I21" i="5"/>
  <c r="F21" i="5"/>
  <c r="J21" i="5" s="1"/>
  <c r="I20" i="5"/>
  <c r="I19" i="5"/>
  <c r="F19" i="5"/>
  <c r="J19" i="5" s="1"/>
  <c r="I18" i="5"/>
  <c r="I17" i="5"/>
  <c r="I26" i="5"/>
  <c r="I25" i="5"/>
  <c r="I24" i="5"/>
  <c r="F24" i="5"/>
  <c r="J24" i="5" s="1"/>
  <c r="I23" i="5"/>
  <c r="I28" i="5"/>
  <c r="I27" i="5"/>
  <c r="I29" i="5"/>
  <c r="I30" i="5"/>
  <c r="D58" i="5"/>
  <c r="D57" i="5"/>
  <c r="D56" i="5"/>
  <c r="F56" i="5" s="1"/>
  <c r="J56" i="5" s="1"/>
  <c r="D55" i="5"/>
  <c r="F55" i="5" s="1"/>
  <c r="J55" i="5" s="1"/>
  <c r="D54" i="5"/>
  <c r="F54" i="5" s="1"/>
  <c r="J54" i="5" s="1"/>
  <c r="D53" i="5"/>
  <c r="I54" i="5"/>
  <c r="I53" i="5"/>
  <c r="F53" i="5"/>
  <c r="J53" i="5" s="1"/>
  <c r="I56" i="5"/>
  <c r="I55" i="5"/>
  <c r="I57" i="5"/>
  <c r="F57" i="5"/>
  <c r="J57" i="5" s="1"/>
  <c r="I52" i="5"/>
  <c r="D52" i="5"/>
  <c r="F52" i="5" s="1"/>
  <c r="J52" i="5" s="1"/>
  <c r="I108" i="5" l="1"/>
  <c r="D108" i="5"/>
  <c r="F108" i="5" s="1"/>
  <c r="J108" i="5" s="1"/>
  <c r="D107" i="5"/>
  <c r="D79" i="5"/>
  <c r="I79" i="5"/>
  <c r="F79" i="5"/>
  <c r="J79" i="5" s="1"/>
  <c r="D77" i="5"/>
  <c r="F77" i="5" s="1"/>
  <c r="J77" i="5" s="1"/>
  <c r="D76" i="5"/>
  <c r="F76" i="5" s="1"/>
  <c r="J76" i="5" s="1"/>
  <c r="I77" i="5"/>
  <c r="I76" i="5"/>
  <c r="D75" i="5"/>
  <c r="D74" i="5"/>
  <c r="D73" i="5"/>
  <c r="D72" i="5"/>
  <c r="D71" i="5"/>
  <c r="F71" i="5" s="1"/>
  <c r="J71" i="5" s="1"/>
  <c r="D70" i="5"/>
  <c r="I72" i="5"/>
  <c r="F72" i="5"/>
  <c r="J72" i="5" s="1"/>
  <c r="I71" i="5"/>
  <c r="I70" i="5"/>
  <c r="F70" i="5"/>
  <c r="J70" i="5" s="1"/>
  <c r="I73" i="5"/>
  <c r="F73" i="5"/>
  <c r="J73" i="5" s="1"/>
  <c r="I75" i="5"/>
  <c r="F75" i="5"/>
  <c r="J75" i="5" s="1"/>
  <c r="I74" i="5"/>
  <c r="F74" i="5"/>
  <c r="J74" i="5" s="1"/>
  <c r="D51" i="5"/>
  <c r="I51" i="5"/>
  <c r="F51" i="5"/>
  <c r="J51" i="5" s="1"/>
  <c r="D50" i="5"/>
  <c r="I50" i="5"/>
  <c r="F50" i="5"/>
  <c r="J50" i="5" s="1"/>
  <c r="D49" i="5"/>
  <c r="D48" i="5"/>
  <c r="F48" i="5" s="1"/>
  <c r="J48" i="5" s="1"/>
  <c r="D47" i="5"/>
  <c r="I48" i="5"/>
  <c r="I47" i="5"/>
  <c r="F47" i="5"/>
  <c r="J47" i="5" s="1"/>
  <c r="I49" i="5"/>
  <c r="F49" i="5"/>
  <c r="J49" i="5" s="1"/>
  <c r="I58" i="5"/>
  <c r="F58" i="5"/>
  <c r="J58" i="5" s="1"/>
  <c r="D106" i="5"/>
  <c r="D105" i="5"/>
  <c r="D104" i="5"/>
  <c r="D103" i="5"/>
  <c r="F103" i="5" s="1"/>
  <c r="J103" i="5" s="1"/>
  <c r="D102" i="5"/>
  <c r="F102" i="5" s="1"/>
  <c r="J102" i="5" s="1"/>
  <c r="D101" i="5"/>
  <c r="F101" i="5" s="1"/>
  <c r="J101" i="5" s="1"/>
  <c r="D100" i="5"/>
  <c r="I103" i="5"/>
  <c r="I102" i="5"/>
  <c r="I101" i="5"/>
  <c r="I100" i="5"/>
  <c r="F100" i="5"/>
  <c r="J100" i="5" s="1"/>
  <c r="I105" i="5"/>
  <c r="F105" i="5"/>
  <c r="J105" i="5" s="1"/>
  <c r="I104" i="5"/>
  <c r="F104" i="5"/>
  <c r="J104" i="5" s="1"/>
  <c r="I106" i="5"/>
  <c r="F106" i="5"/>
  <c r="J106" i="5" s="1"/>
  <c r="I99" i="5"/>
  <c r="D99" i="5"/>
  <c r="F99" i="5" s="1"/>
  <c r="J99" i="5" s="1"/>
  <c r="D69" i="5"/>
  <c r="D46" i="5"/>
  <c r="F46" i="5" s="1"/>
  <c r="J46" i="5" s="1"/>
  <c r="D45" i="5"/>
  <c r="D44" i="5"/>
  <c r="F44" i="5" s="1"/>
  <c r="J44" i="5" s="1"/>
  <c r="D43" i="5"/>
  <c r="D42" i="5"/>
  <c r="F42" i="5" s="1"/>
  <c r="J42" i="5" s="1"/>
  <c r="D41" i="5"/>
  <c r="I44" i="5"/>
  <c r="I43" i="5"/>
  <c r="F43" i="5"/>
  <c r="J43" i="5" s="1"/>
  <c r="I42" i="5"/>
  <c r="I41" i="5"/>
  <c r="F41" i="5"/>
  <c r="J41" i="5" s="1"/>
  <c r="I46" i="5"/>
  <c r="I45" i="5"/>
  <c r="F45" i="5"/>
  <c r="J45" i="5" s="1"/>
  <c r="I40" i="5"/>
  <c r="D40" i="5"/>
  <c r="F40" i="5" s="1"/>
  <c r="J40" i="5" s="1"/>
  <c r="D98" i="5"/>
  <c r="D97" i="5"/>
  <c r="D96" i="5"/>
  <c r="D95" i="5"/>
  <c r="D94" i="5"/>
  <c r="D93" i="5"/>
  <c r="D92" i="5"/>
  <c r="D91" i="5"/>
  <c r="D90" i="5"/>
  <c r="D89" i="5"/>
  <c r="D88" i="5"/>
  <c r="D86" i="5"/>
  <c r="D85" i="5"/>
  <c r="D84" i="5"/>
  <c r="D68" i="5"/>
  <c r="D67" i="5"/>
  <c r="D65" i="5"/>
  <c r="D64" i="5"/>
  <c r="D63" i="5"/>
  <c r="D62" i="5"/>
  <c r="D61" i="5"/>
  <c r="D60" i="5"/>
  <c r="D39" i="5"/>
  <c r="D38" i="5"/>
  <c r="D37" i="5"/>
  <c r="D36" i="5"/>
  <c r="D35" i="5"/>
  <c r="D34" i="5"/>
  <c r="D33" i="5"/>
  <c r="D32" i="5"/>
  <c r="D31" i="5"/>
  <c r="D16" i="5"/>
  <c r="D15" i="5"/>
  <c r="D14" i="5"/>
  <c r="D13" i="5"/>
  <c r="D12" i="5"/>
  <c r="D11" i="5"/>
  <c r="D10" i="5"/>
  <c r="D8" i="5"/>
  <c r="D83" i="5"/>
  <c r="D59" i="5"/>
  <c r="D7" i="5"/>
  <c r="D5" i="5"/>
  <c r="D6" i="5"/>
  <c r="I33" i="5" l="1"/>
  <c r="F33" i="5"/>
  <c r="J33" i="5" s="1"/>
  <c r="I97" i="5"/>
  <c r="F97" i="5"/>
  <c r="J97" i="5" s="1"/>
  <c r="I107" i="5" l="1"/>
  <c r="F107" i="5"/>
  <c r="J107" i="5" s="1"/>
  <c r="I98" i="5"/>
  <c r="F98" i="5"/>
  <c r="F95" i="5"/>
  <c r="J95" i="5" s="1"/>
  <c r="I95" i="5"/>
  <c r="I94" i="5"/>
  <c r="F94" i="5"/>
  <c r="J94" i="5" s="1"/>
  <c r="F93" i="5"/>
  <c r="J93" i="5" s="1"/>
  <c r="I92" i="5"/>
  <c r="F92" i="5"/>
  <c r="J92" i="5" s="1"/>
  <c r="I91" i="5"/>
  <c r="F91" i="5"/>
  <c r="J91" i="5" s="1"/>
  <c r="I93" i="5"/>
  <c r="I90" i="5"/>
  <c r="F90" i="5"/>
  <c r="J90" i="5" s="1"/>
  <c r="F83" i="5"/>
  <c r="I87" i="5"/>
  <c r="F87" i="5"/>
  <c r="J87" i="5" s="1"/>
  <c r="I86" i="5"/>
  <c r="F86" i="5"/>
  <c r="J86" i="5" s="1"/>
  <c r="I85" i="5"/>
  <c r="F85" i="5"/>
  <c r="J85" i="5" s="1"/>
  <c r="I84" i="5"/>
  <c r="F84" i="5"/>
  <c r="J84" i="5" s="1"/>
  <c r="I89" i="5"/>
  <c r="F89" i="5"/>
  <c r="J89" i="5" s="1"/>
  <c r="I88" i="5"/>
  <c r="F88" i="5"/>
  <c r="J88" i="5" s="1"/>
  <c r="I96" i="5"/>
  <c r="F96" i="5"/>
  <c r="J96" i="5" s="1"/>
  <c r="F82" i="5"/>
  <c r="J82" i="5" s="1"/>
  <c r="F78" i="5"/>
  <c r="I82" i="5"/>
  <c r="I78" i="5"/>
  <c r="I83" i="5"/>
  <c r="F68" i="5"/>
  <c r="F38" i="5"/>
  <c r="F13" i="5"/>
  <c r="F11" i="5"/>
  <c r="F9" i="5"/>
  <c r="F7" i="5"/>
  <c r="F5" i="5"/>
  <c r="F6" i="5"/>
  <c r="F8" i="5"/>
  <c r="F10" i="5"/>
  <c r="F12" i="5"/>
  <c r="F14" i="5"/>
  <c r="F15" i="5"/>
  <c r="F16" i="5"/>
  <c r="F31" i="5"/>
  <c r="F32" i="5"/>
  <c r="F37" i="5"/>
  <c r="F39" i="5"/>
  <c r="F34" i="5"/>
  <c r="F35" i="5"/>
  <c r="F36" i="5"/>
  <c r="F59" i="5"/>
  <c r="F60" i="5"/>
  <c r="F61" i="5"/>
  <c r="F62" i="5"/>
  <c r="F63" i="5"/>
  <c r="F64" i="5"/>
  <c r="F65" i="5"/>
  <c r="F66" i="5"/>
  <c r="F67" i="5"/>
  <c r="F69" i="5"/>
  <c r="F110" i="5"/>
  <c r="F111" i="5" l="1"/>
  <c r="J98" i="5"/>
  <c r="J83" i="5"/>
  <c r="J78" i="5"/>
  <c r="D111" i="5"/>
  <c r="J16" i="5" l="1"/>
  <c r="I16" i="5"/>
  <c r="I36" i="5" l="1"/>
  <c r="J36" i="5"/>
  <c r="I59" i="5"/>
  <c r="J59" i="5"/>
  <c r="I35" i="5"/>
  <c r="J35" i="5"/>
  <c r="I34" i="5"/>
  <c r="J34" i="5"/>
  <c r="I10" i="5" l="1"/>
  <c r="I11" i="5"/>
  <c r="I12" i="5"/>
  <c r="I13" i="5"/>
  <c r="I14" i="5"/>
  <c r="I110" i="5" l="1"/>
  <c r="J110" i="5"/>
  <c r="I69" i="5"/>
  <c r="J69" i="5"/>
  <c r="I68" i="5"/>
  <c r="J68" i="5"/>
  <c r="I67" i="5"/>
  <c r="J67" i="5"/>
  <c r="I66" i="5"/>
  <c r="J66" i="5"/>
  <c r="I65" i="5"/>
  <c r="J65" i="5"/>
  <c r="I64" i="5"/>
  <c r="J64" i="5"/>
  <c r="I63" i="5"/>
  <c r="J63" i="5"/>
  <c r="I62" i="5"/>
  <c r="J62" i="5"/>
  <c r="I61" i="5"/>
  <c r="J61" i="5"/>
  <c r="I60" i="5"/>
  <c r="J60" i="5"/>
  <c r="I39" i="5" l="1"/>
  <c r="J39" i="5"/>
  <c r="I38" i="5"/>
  <c r="J38" i="5"/>
  <c r="I37" i="5"/>
  <c r="J37" i="5"/>
  <c r="I32" i="5"/>
  <c r="J32" i="5"/>
  <c r="I31" i="5"/>
  <c r="J31" i="5"/>
  <c r="I15" i="5"/>
  <c r="J15" i="5"/>
  <c r="J9" i="5" l="1"/>
  <c r="J8" i="5"/>
  <c r="J10" i="5"/>
  <c r="J11" i="5"/>
  <c r="J12" i="5"/>
  <c r="J13" i="5"/>
  <c r="J14" i="5"/>
  <c r="I8" i="5"/>
  <c r="I9" i="5"/>
  <c r="J6" i="5"/>
  <c r="I6" i="5"/>
  <c r="I7" i="5" l="1"/>
  <c r="J7" i="5"/>
  <c r="I5" i="5"/>
  <c r="J5" i="5" l="1"/>
  <c r="J111" i="5" s="1"/>
</calcChain>
</file>

<file path=xl/sharedStrings.xml><?xml version="1.0" encoding="utf-8"?>
<sst xmlns="http://schemas.openxmlformats.org/spreadsheetml/2006/main" count="766" uniqueCount="137">
  <si>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</si>
  <si>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</si>
  <si>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</si>
  <si>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</si>
  <si>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</si>
  <si>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</si>
  <si>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</si>
  <si>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</si>
  <si>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</si>
  <si>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</si>
  <si>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</si>
  <si>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</si>
  <si>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</si>
  <si>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</si>
  <si>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</si>
  <si>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</si>
  <si>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Директор</t>
  </si>
  <si>
    <t>(підпис)</t>
  </si>
  <si>
    <t>Головний бухгалтер</t>
  </si>
  <si>
    <t>Бухгалтер</t>
  </si>
  <si>
    <t>Благодійна допомога від фіз.осіб</t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</si>
  <si>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ІV квартал </t>
    </r>
    <r>
      <rPr>
        <sz val="14"/>
        <color indexed="8"/>
        <rFont val="Times New Roman"/>
        <family val="1"/>
        <charset val="204"/>
      </rPr>
      <t>2022 року</t>
    </r>
  </si>
  <si>
    <t>жовтень</t>
  </si>
  <si>
    <t>Виготовлення проектно-кошторисної документації по обʼєкту: ʼРеконструкція медичної лабораторії з клініко-діагностиним, біохімічним та бактеріологічним відділами на першому поверсі Блок Б в будівлі головного корпусу</t>
  </si>
  <si>
    <t>листопад</t>
  </si>
  <si>
    <t>Грати розсувні (2шт)</t>
  </si>
  <si>
    <t>Дрель ударна (1шт)</t>
  </si>
  <si>
    <t>Вінчик (1шт)</t>
  </si>
  <si>
    <t xml:space="preserve">Виготовлення проектно-кошторисної документації обʼєкту: ʼРеконструкція частини першого та другого поверху головного корпусу Блок Б під відділення гемодіалізу </t>
  </si>
  <si>
    <t>грудень</t>
  </si>
  <si>
    <t>Бланки, журнали</t>
  </si>
  <si>
    <t>лампа LED Feron10w (30)</t>
  </si>
  <si>
    <t>Дренаж типу Редона (200)</t>
  </si>
  <si>
    <t>Американка 3/4  лат</t>
  </si>
  <si>
    <t>Батарея біметал 500/900 (10)</t>
  </si>
  <si>
    <t>Гачок (3)</t>
  </si>
  <si>
    <t>Коліно 25 (10)</t>
  </si>
  <si>
    <t>Коло відр.125 (1)</t>
  </si>
  <si>
    <t>Комплект футорок 3/4 (2)</t>
  </si>
  <si>
    <t>Кран 3/4 в.н. (2)</t>
  </si>
  <si>
    <t>МРВ 25*3/4 (4)</t>
  </si>
  <si>
    <t>Пакля (1)</t>
  </si>
  <si>
    <t>Труба d25 (2)</t>
  </si>
  <si>
    <t>Кабель-канал 16х16 (18)</t>
  </si>
  <si>
    <t>Провід 2х2,5 (35)</t>
  </si>
  <si>
    <t>Розетка внутрішня (3)</t>
  </si>
  <si>
    <t>Розетка зовнішня (3)</t>
  </si>
  <si>
    <t>L-Лізину есцинат, р-н д/ін. 1мг/мл по 5мл амп. №10 (20)</t>
  </si>
  <si>
    <t>Лампа LED 15w (100)</t>
  </si>
  <si>
    <t>Новокаїн р-р д/ін. 0,5% 200мл фл. (40)</t>
  </si>
  <si>
    <t>Перекись водню 35%  (15)</t>
  </si>
  <si>
    <t>Гідазепам ІС табл.0,05г №10 (20)</t>
  </si>
  <si>
    <t>Димексид 100 мл (10)</t>
  </si>
  <si>
    <t>Мірамістин мазь 5мг/г 30г (5)</t>
  </si>
  <si>
    <t>Офлокаїн мазь 30г (5)</t>
  </si>
  <si>
    <t>Рифампіцин 150мг № 20 (60)</t>
  </si>
  <si>
    <t>Бланки</t>
  </si>
  <si>
    <t>Канцтовари</t>
  </si>
  <si>
    <t>Відлив з листа оцинк. 200мм (1,8)</t>
  </si>
  <si>
    <t>Відлив з листа оцинк. 220мм (5,25)</t>
  </si>
  <si>
    <t>Вікно з ПВХ 1130х1580 (3)</t>
  </si>
  <si>
    <t>Вікно з ПВХ 1740х1680 (1)</t>
  </si>
  <si>
    <t>Вікно з ПВХ 1770х1670 (1)</t>
  </si>
  <si>
    <t>Москітна сітка 464х1458 (3)</t>
  </si>
  <si>
    <t>Москітна сітка 499х1548 (1)</t>
  </si>
  <si>
    <t>Москітна сітка 579х1558 (1)</t>
  </si>
  <si>
    <t>Підвіконня 400мм 1к сатин (7,64)</t>
  </si>
  <si>
    <t>Гептрал порошок ліоф. для р-ну д/ін. по 500мг №5  (5)</t>
  </si>
  <si>
    <t>Оренда автотранспорту Послуги &lt;b&gt;жовтень 2022 року&lt;/b&gt; (2240)</t>
  </si>
  <si>
    <t>Ремонт тракту руху паперу БФП Canon MF 3010</t>
  </si>
  <si>
    <t>Перепрошивка принтера НР 107 з заміною мікросхеми</t>
  </si>
  <si>
    <t xml:space="preserve">Плата за надання iнших адмiнiстративних послуг "35" Державна iнспекцiя ядерного регулювання </t>
  </si>
  <si>
    <t>Виготовлення проектно-кошторисної документації по об'єкту: "Капітальний ремонт із заміною пасажирського ліфта на 3 зупинки в будівлі головного корпусу Блок - В" поліклініки Утримання закладу</t>
  </si>
  <si>
    <t xml:space="preserve">Послуга з підготовки документів внесення змін до ліцензії на право впровадження з діяльності з використання джерел іонізуючого випромінювання та подання відповідного пакету документів </t>
  </si>
  <si>
    <t xml:space="preserve">Оренда автотранспорту </t>
  </si>
  <si>
    <t xml:space="preserve">Обстеження 1 рентген.кабінету провед.радіаційного контролю й оформлення </t>
  </si>
  <si>
    <t xml:space="preserve">Заміна дерев'яних вікон на пластикові у приміщеннях </t>
  </si>
  <si>
    <t xml:space="preserve">Послуга з технічного опосвідчення медичного обладнання </t>
  </si>
  <si>
    <t>Послуга з навчання  підготовки робітників з професії ліфтер підвищення кваліфікації навчання</t>
  </si>
  <si>
    <t xml:space="preserve">Послуга з навчання Правил охорони праці під час експлуатації обладнання що працює під тиском  </t>
  </si>
  <si>
    <t>Візок інвалідний складний Bischoff S-ECO 300 к/в (1)</t>
  </si>
  <si>
    <t>Портативний ультразвуковий апарат Butterfly IQ</t>
  </si>
  <si>
    <t>Аналізатор швидкості осідання еритроцитів ESR 3000</t>
  </si>
  <si>
    <t>Аналізатор гематологічний автоматичний HEMIX 5-60</t>
  </si>
  <si>
    <t>Холодильник Kirsch</t>
  </si>
  <si>
    <t>Тепловентилятор Delongh к/в</t>
  </si>
  <si>
    <t>Диван-ліжко</t>
  </si>
  <si>
    <t>Шафа для одягу</t>
  </si>
  <si>
    <t>Пральна машина Vestfrost XMV084F2</t>
  </si>
  <si>
    <t>Куточок кухонний</t>
  </si>
  <si>
    <t>Багатофункціональний пристрій Canon</t>
  </si>
  <si>
    <t>Монітор Philips к/в</t>
  </si>
  <si>
    <t>Системний блок LG к/в</t>
  </si>
  <si>
    <t>Ліжко функціональне електричне з матрацем (10)</t>
  </si>
  <si>
    <t>Матрац ортопедичний (10)</t>
  </si>
  <si>
    <t>Матрац протипролежневий (5)</t>
  </si>
  <si>
    <t>Вішалка стояча металева</t>
  </si>
  <si>
    <t>Візок-платформа з низькими бортами і поворотними колесами к/в</t>
  </si>
  <si>
    <t>Неінвазивний вентилятор Micomme ST30H</t>
  </si>
  <si>
    <t xml:space="preserve">Благодійна допомога від ДУ "Центр громадського здоров'я Міністерства охорони здоров'я України" </t>
  </si>
  <si>
    <t>Благодійна допомога від Інституту екстреної медицини з Польщі, Краков</t>
  </si>
  <si>
    <t>Благодійна допомога від ТОВ "ЛАБСВІТ"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</si>
  <si>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Валентина ПОЛУЛЯХ        </t>
    </r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</si>
  <si>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Світлана ПАЩЕНКО        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</si>
  <si>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Ірина ЖИЦЬКА                   </t>
    </r>
  </si>
  <si>
    <t>Американка 25х3/4Н</t>
  </si>
  <si>
    <t>Американка МРН 25х3/4</t>
  </si>
  <si>
    <t>Батарея біметал</t>
  </si>
  <si>
    <t>Коло 125</t>
  </si>
  <si>
    <t>Коло відрізне</t>
  </si>
  <si>
    <t>Кран 3/4 в.н.</t>
  </si>
  <si>
    <t>Кут 25  45*</t>
  </si>
  <si>
    <t>Кут 25  90*</t>
  </si>
  <si>
    <t>МРВ 25*3/4</t>
  </si>
  <si>
    <t>Муфта 25</t>
  </si>
  <si>
    <t xml:space="preserve">Набір футорок </t>
  </si>
  <si>
    <t>Пакля</t>
  </si>
  <si>
    <t>Труба 25</t>
  </si>
  <si>
    <t>Упірон</t>
  </si>
  <si>
    <t>Благодійна допомога від ТОВ Аптека Медичної академії</t>
  </si>
  <si>
    <t>Благодійна допомога від ТОВ "Торговий дім "Новофарм-Біосинтез"</t>
  </si>
  <si>
    <t>Благодійна допомога від ТОВ "Ледум"</t>
  </si>
  <si>
    <t>Вакуумна пробірка 2мл, 13х75, бузькова (500)</t>
  </si>
  <si>
    <t>Орнідазол-Новофарм, р-н д/інф., 5 мг/мл по 100 мл (400)</t>
  </si>
  <si>
    <t>Левофлоксацин-Новофарм, р-н д/інф., 5 мг/мл по 100 мл (400)</t>
  </si>
  <si>
    <t>L-Лізину есцинат, р-н д/ін. 1мг/мл по 5мл амп. №10  (20)</t>
  </si>
  <si>
    <t>Вестібо табл. по 16мг №30 (60)</t>
  </si>
  <si>
    <t>Неовітам табл. в/о №30 (60)</t>
  </si>
  <si>
    <t>Нікотинова Кислота-Дарниця р-н д/ін. 1% 1мл №10мп (20)</t>
  </si>
  <si>
    <t>Піридоксин-Дарниця (Вітамін В6-Дарниця), р-н д/ін. 50мг/мл 1мл амп. №10 (20)</t>
  </si>
  <si>
    <t>Тіаміну хлорид-Дарниця (Вітамін В1-Дарниця), р-н д/ін. 50мг/мл 1мл амп. №10 (20)</t>
  </si>
  <si>
    <t>Тіаміна хлорид р-н д/ін. 50мг 1мл амп.№10 (50)</t>
  </si>
  <si>
    <t>L-Лізину есцинат р-н д/ін. 1мг/мл 5мл  (50)</t>
  </si>
  <si>
    <t xml:space="preserve">Вестібо табл. по 16мг №30 (150) </t>
  </si>
  <si>
    <t>Неовітам в/п №30 (150)</t>
  </si>
  <si>
    <t>Нікотинова кислота р-н д/ін. 1% №10 (50)</t>
  </si>
  <si>
    <t>Піридоксин р-н д/ін. 50мг/мл по 1мл амп.№10 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</si>
</sst>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\ ##0.00"/>
    <numFmt numFmtId="165" formatCode="#\ ##0.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2" fontId="6" fillId="0" borderId="9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8" fillId="0" borderId="9" xfId="0" applyNumberFormat="1" applyFont="1" applyFill="1" applyBorder="1" applyAlignment="1" applyProtection="1">
      <alignment vertical="center" wrapText="1"/>
    </xf>
    <xf numFmtId="2" fontId="8" fillId="2" borderId="9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vertical="center" wrapText="1"/>
    </xf>
    <xf numFmtId="2" fontId="6" fillId="2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 wrapText="1"/>
    </xf>
    <xf numFmtId="164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2" fontId="8" fillId="2" borderId="10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vertical="center" wrapText="1"/>
    </xf>
    <xf numFmtId="0" fontId="4" fillId="0" borderId="1" xfId="0" applyFont="1" applyBorder="1"/>
    <xf numFmtId="164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9" xfId="0" applyFont="1" applyFill="1" applyBorder="1" applyAlignment="1" applyProtection="1">
      <alignment vertical="center" wrapText="1"/>
    </xf>
    <xf numFmtId="2" fontId="9" fillId="0" borderId="1" xfId="0" applyNumberFormat="1" applyFont="1" applyBorder="1" applyAlignment="1">
      <alignment horizontal="center"/>
    </xf>
    <xf numFmtId="0" fontId="4" fillId="2" borderId="0" xfId="0" applyFont="1" applyFill="1"/>
    <xf numFmtId="2" fontId="4" fillId="2" borderId="0" xfId="0" applyNumberFormat="1" applyFont="1" applyFill="1"/>
    <xf numFmtId="2" fontId="9" fillId="2" borderId="0" xfId="0" applyNumberFormat="1" applyFont="1" applyFill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9" xfId="0" applyFill="1" applyBorder="1" applyAlignment="1" applyProtection="1">
      <alignment vertical="center" wrapText="1"/>
    </xf>
    <xf numFmtId="0" fontId="0" fillId="0" borderId="9" xfId="0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top" wrapText="1"/>
    </xf>
    <xf numFmtId="165" fontId="0" fillId="0" borderId="9" xfId="0" applyNumberForma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center" vertical="center"/>
    </xf>
    <xf numFmtId="165" fontId="0" fillId="2" borderId="9" xfId="0" applyNumberForma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tabSelected="1" view="pageBreakPreview" zoomScale="75" zoomScaleNormal="75" zoomScaleSheetLayoutView="75" workbookViewId="0">
      <selection activeCell="C5" sqref="C5:C110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6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9"/>
      <c r="M1" s="9"/>
      <c r="N1" s="9"/>
      <c r="O1" s="9"/>
      <c r="P1" s="9"/>
      <c r="Q1" s="9"/>
      <c r="R1" s="9"/>
      <c r="S1" s="9"/>
      <c r="T1" s="9"/>
    </row>
    <row r="2" spans="1:20" ht="25.5" customHeight="1" x14ac:dyDescent="0.3">
      <c r="A2" s="48" t="s">
        <v>21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9"/>
      <c r="M2" s="9"/>
      <c r="N2" s="9"/>
      <c r="O2" s="9"/>
      <c r="P2" s="9"/>
      <c r="Q2" s="9"/>
      <c r="R2" s="9"/>
      <c r="S2" s="9"/>
      <c r="T2" s="9"/>
    </row>
    <row r="3" spans="1:20" ht="39.75" customHeight="1" x14ac:dyDescent="0.25">
      <c r="A3" s="49" t="s">
        <v>1</v>
      </c>
      <c r="B3" s="45" t="s">
        <v>2</v>
      </c>
      <c r="C3" s="51" t="s">
        <v>3</v>
      </c>
      <c r="D3" s="52"/>
      <c r="E3" s="53"/>
      <c r="F3" s="45" t="s">
        <v>6</v>
      </c>
      <c r="G3" s="51" t="s">
        <v>7</v>
      </c>
      <c r="H3" s="52"/>
      <c r="I3" s="52"/>
      <c r="J3" s="53"/>
      <c r="K3" s="45" t="s">
        <v>11</v>
      </c>
    </row>
    <row r="4" spans="1:20" ht="100.5" customHeight="1" x14ac:dyDescent="0.25">
      <c r="A4" s="50"/>
      <c r="B4" s="46"/>
      <c r="C4" s="10" t="s">
        <v>4</v>
      </c>
      <c r="D4" s="11" t="s">
        <v>14</v>
      </c>
      <c r="E4" s="10" t="s">
        <v>5</v>
      </c>
      <c r="F4" s="46"/>
      <c r="G4" s="10" t="s">
        <v>15</v>
      </c>
      <c r="H4" s="10" t="s">
        <v>8</v>
      </c>
      <c r="I4" s="10" t="s">
        <v>9</v>
      </c>
      <c r="J4" s="10" t="s">
        <v>10</v>
      </c>
      <c r="K4" s="46"/>
    </row>
    <row r="5" spans="1:20" ht="31.5" x14ac:dyDescent="0.25">
      <c r="A5" s="12" t="s">
        <v>22</v>
      </c>
      <c r="B5" s="13" t="s">
        <v>12</v>
      </c>
      <c r="C5" s="14" t="s">
        <v>13</v>
      </c>
      <c r="D5" s="8">
        <f>1090/1000</f>
        <v>1.0900000000000001</v>
      </c>
      <c r="E5" s="2" t="s">
        <v>26</v>
      </c>
      <c r="F5" s="3">
        <f>SUM(D5)</f>
        <v>1.0900000000000001</v>
      </c>
      <c r="G5" s="14" t="s">
        <v>13</v>
      </c>
      <c r="H5" s="14" t="s">
        <v>13</v>
      </c>
      <c r="I5" s="15" t="str">
        <f t="shared" ref="I5:I14" si="0">E5</f>
        <v>Дрель ударна (1шт)</v>
      </c>
      <c r="J5" s="3">
        <f t="shared" ref="J5:J14" si="1">F5</f>
        <v>1.0900000000000001</v>
      </c>
      <c r="K5" s="14" t="s">
        <v>13</v>
      </c>
    </row>
    <row r="6" spans="1:20" ht="31.5" x14ac:dyDescent="0.25">
      <c r="A6" s="12" t="s">
        <v>22</v>
      </c>
      <c r="B6" s="13" t="s">
        <v>12</v>
      </c>
      <c r="C6" s="14" t="s">
        <v>13</v>
      </c>
      <c r="D6" s="8">
        <f>185/1000</f>
        <v>0.185</v>
      </c>
      <c r="E6" s="2" t="s">
        <v>27</v>
      </c>
      <c r="F6" s="3">
        <f>SUM(D6)</f>
        <v>0.185</v>
      </c>
      <c r="G6" s="14" t="s">
        <v>13</v>
      </c>
      <c r="H6" s="14" t="s">
        <v>13</v>
      </c>
      <c r="I6" s="15" t="str">
        <f t="shared" ref="I6" si="2">E6</f>
        <v>Вінчик (1шт)</v>
      </c>
      <c r="J6" s="3">
        <f t="shared" ref="J6" si="3">F6</f>
        <v>0.185</v>
      </c>
      <c r="K6" s="14" t="s">
        <v>13</v>
      </c>
    </row>
    <row r="7" spans="1:20" ht="63" x14ac:dyDescent="0.25">
      <c r="A7" s="12" t="s">
        <v>22</v>
      </c>
      <c r="B7" s="13" t="s">
        <v>12</v>
      </c>
      <c r="C7" s="14" t="s">
        <v>13</v>
      </c>
      <c r="D7" s="8">
        <f>49460.94/1000</f>
        <v>49.460940000000001</v>
      </c>
      <c r="E7" s="7" t="s">
        <v>23</v>
      </c>
      <c r="F7" s="3">
        <f>SUM(D7)</f>
        <v>49.460940000000001</v>
      </c>
      <c r="G7" s="14" t="s">
        <v>13</v>
      </c>
      <c r="H7" s="14" t="s">
        <v>13</v>
      </c>
      <c r="I7" s="15" t="str">
        <f t="shared" si="0"/>
        <v>Виготовлення проектно-кошторисної документації по обʼєкту: ʼРеконструкція медичної лабораторії з клініко-діагностиним, біохімічним та бактеріологічним відділами на першому поверсі Блок Б в будівлі головного корпусу</v>
      </c>
      <c r="J7" s="3">
        <f t="shared" si="1"/>
        <v>49.460940000000001</v>
      </c>
      <c r="K7" s="14" t="s">
        <v>13</v>
      </c>
    </row>
    <row r="8" spans="1:20" ht="31.5" x14ac:dyDescent="0.25">
      <c r="A8" s="12" t="s">
        <v>22</v>
      </c>
      <c r="B8" s="13" t="s">
        <v>12</v>
      </c>
      <c r="C8" s="14" t="s">
        <v>13</v>
      </c>
      <c r="D8" s="6">
        <f>3435/1000</f>
        <v>3.4350000000000001</v>
      </c>
      <c r="E8" s="4" t="s">
        <v>30</v>
      </c>
      <c r="F8" s="3">
        <f t="shared" ref="F8:F14" si="4">SUM(D8)</f>
        <v>3.4350000000000001</v>
      </c>
      <c r="G8" s="14" t="s">
        <v>13</v>
      </c>
      <c r="H8" s="14" t="s">
        <v>13</v>
      </c>
      <c r="I8" s="15" t="str">
        <f t="shared" si="0"/>
        <v>Бланки, журнали</v>
      </c>
      <c r="J8" s="3">
        <f t="shared" si="1"/>
        <v>3.4350000000000001</v>
      </c>
      <c r="K8" s="14" t="s">
        <v>13</v>
      </c>
    </row>
    <row r="9" spans="1:20" ht="31.5" x14ac:dyDescent="0.25">
      <c r="A9" s="12" t="s">
        <v>22</v>
      </c>
      <c r="B9" s="13" t="s">
        <v>12</v>
      </c>
      <c r="C9" s="14" t="s">
        <v>13</v>
      </c>
      <c r="D9" s="6">
        <f>328.75/1000</f>
        <v>0.32874999999999999</v>
      </c>
      <c r="E9" s="5" t="s">
        <v>131</v>
      </c>
      <c r="F9" s="3">
        <f t="shared" si="4"/>
        <v>0.32874999999999999</v>
      </c>
      <c r="G9" s="14" t="s">
        <v>13</v>
      </c>
      <c r="H9" s="14" t="s">
        <v>13</v>
      </c>
      <c r="I9" s="15" t="str">
        <f t="shared" si="0"/>
        <v>Тіаміна хлорид р-н д/ін. 50мг 1мл амп.№10 (50)</v>
      </c>
      <c r="J9" s="3">
        <f t="shared" si="1"/>
        <v>0.32874999999999999</v>
      </c>
      <c r="K9" s="14" t="s">
        <v>13</v>
      </c>
    </row>
    <row r="10" spans="1:20" ht="31.5" x14ac:dyDescent="0.25">
      <c r="A10" s="12" t="s">
        <v>22</v>
      </c>
      <c r="B10" s="13" t="s">
        <v>12</v>
      </c>
      <c r="C10" s="14" t="s">
        <v>13</v>
      </c>
      <c r="D10" s="40">
        <f>3439/1000</f>
        <v>3.4390000000000001</v>
      </c>
      <c r="E10" s="36" t="s">
        <v>132</v>
      </c>
      <c r="F10" s="3">
        <f t="shared" si="4"/>
        <v>3.4390000000000001</v>
      </c>
      <c r="G10" s="14" t="s">
        <v>13</v>
      </c>
      <c r="H10" s="14" t="s">
        <v>13</v>
      </c>
      <c r="I10" s="15" t="str">
        <f t="shared" si="0"/>
        <v>L-Лізину есцинат р-н д/ін. 1мг/мл 5мл  (50)</v>
      </c>
      <c r="J10" s="3">
        <f t="shared" si="1"/>
        <v>3.4390000000000001</v>
      </c>
      <c r="K10" s="14" t="s">
        <v>13</v>
      </c>
    </row>
    <row r="11" spans="1:20" ht="31.5" x14ac:dyDescent="0.25">
      <c r="A11" s="12" t="s">
        <v>22</v>
      </c>
      <c r="B11" s="13" t="s">
        <v>12</v>
      </c>
      <c r="C11" s="14" t="s">
        <v>13</v>
      </c>
      <c r="D11" s="40">
        <f>1882.49/1000</f>
        <v>1.88249</v>
      </c>
      <c r="E11" s="36" t="s">
        <v>133</v>
      </c>
      <c r="F11" s="3">
        <f t="shared" si="4"/>
        <v>1.88249</v>
      </c>
      <c r="G11" s="14" t="s">
        <v>13</v>
      </c>
      <c r="H11" s="14" t="s">
        <v>13</v>
      </c>
      <c r="I11" s="15" t="str">
        <f t="shared" si="0"/>
        <v xml:space="preserve">Вестібо табл. по 16мг №30 (150) </v>
      </c>
      <c r="J11" s="3">
        <f t="shared" si="1"/>
        <v>1.88249</v>
      </c>
      <c r="K11" s="14" t="s">
        <v>13</v>
      </c>
    </row>
    <row r="12" spans="1:20" ht="31.5" x14ac:dyDescent="0.25">
      <c r="A12" s="12" t="s">
        <v>22</v>
      </c>
      <c r="B12" s="13" t="s">
        <v>12</v>
      </c>
      <c r="C12" s="14" t="s">
        <v>13</v>
      </c>
      <c r="D12" s="40">
        <f>837.5/1000</f>
        <v>0.83750000000000002</v>
      </c>
      <c r="E12" s="36" t="s">
        <v>134</v>
      </c>
      <c r="F12" s="3">
        <f t="shared" si="4"/>
        <v>0.83750000000000002</v>
      </c>
      <c r="G12" s="14" t="s">
        <v>13</v>
      </c>
      <c r="H12" s="14" t="s">
        <v>13</v>
      </c>
      <c r="I12" s="15" t="str">
        <f t="shared" si="0"/>
        <v>Неовітам в/п №30 (150)</v>
      </c>
      <c r="J12" s="3">
        <f t="shared" si="1"/>
        <v>0.83750000000000002</v>
      </c>
      <c r="K12" s="14" t="s">
        <v>13</v>
      </c>
    </row>
    <row r="13" spans="1:20" ht="31.5" x14ac:dyDescent="0.25">
      <c r="A13" s="12" t="s">
        <v>22</v>
      </c>
      <c r="B13" s="13" t="s">
        <v>12</v>
      </c>
      <c r="C13" s="14" t="s">
        <v>13</v>
      </c>
      <c r="D13" s="40">
        <f>492.26/1000</f>
        <v>0.49225999999999998</v>
      </c>
      <c r="E13" s="36" t="s">
        <v>135</v>
      </c>
      <c r="F13" s="3">
        <f t="shared" si="4"/>
        <v>0.49225999999999998</v>
      </c>
      <c r="G13" s="14" t="s">
        <v>13</v>
      </c>
      <c r="H13" s="14" t="s">
        <v>13</v>
      </c>
      <c r="I13" s="15" t="str">
        <f t="shared" si="0"/>
        <v>Нікотинова кислота р-н д/ін. 1% №10 (50)</v>
      </c>
      <c r="J13" s="3">
        <f t="shared" si="1"/>
        <v>0.49225999999999998</v>
      </c>
      <c r="K13" s="14" t="s">
        <v>13</v>
      </c>
    </row>
    <row r="14" spans="1:20" ht="31.5" x14ac:dyDescent="0.25">
      <c r="A14" s="12" t="s">
        <v>22</v>
      </c>
      <c r="B14" s="13" t="s">
        <v>12</v>
      </c>
      <c r="C14" s="14" t="s">
        <v>13</v>
      </c>
      <c r="D14" s="40">
        <f>367/1000</f>
        <v>0.36699999999999999</v>
      </c>
      <c r="E14" s="36" t="s">
        <v>136</v>
      </c>
      <c r="F14" s="3">
        <f t="shared" si="4"/>
        <v>0.36699999999999999</v>
      </c>
      <c r="G14" s="14" t="s">
        <v>13</v>
      </c>
      <c r="H14" s="14" t="s">
        <v>13</v>
      </c>
      <c r="I14" s="15" t="str">
        <f t="shared" si="0"/>
        <v>Піридоксин р-н д/ін. 50мг/мл по 1мл амп.№10 (50)</v>
      </c>
      <c r="J14" s="3">
        <f t="shared" si="1"/>
        <v>0.36699999999999999</v>
      </c>
      <c r="K14" s="14" t="s">
        <v>13</v>
      </c>
    </row>
    <row r="15" spans="1:20" ht="31.5" x14ac:dyDescent="0.25">
      <c r="A15" s="12" t="s">
        <v>22</v>
      </c>
      <c r="B15" s="13" t="s">
        <v>12</v>
      </c>
      <c r="C15" s="14" t="s">
        <v>13</v>
      </c>
      <c r="D15" s="8">
        <f>7260/1000</f>
        <v>7.26</v>
      </c>
      <c r="E15" s="2" t="s">
        <v>32</v>
      </c>
      <c r="F15" s="3">
        <f>SUM(D15)</f>
        <v>7.26</v>
      </c>
      <c r="G15" s="14" t="s">
        <v>13</v>
      </c>
      <c r="H15" s="14" t="s">
        <v>13</v>
      </c>
      <c r="I15" s="15" t="str">
        <f t="shared" ref="I15:I39" si="5">E15</f>
        <v>Дренаж типу Редона (200)</v>
      </c>
      <c r="J15" s="3">
        <f t="shared" ref="J15:J39" si="6">F15</f>
        <v>7.26</v>
      </c>
      <c r="K15" s="14" t="s">
        <v>13</v>
      </c>
    </row>
    <row r="16" spans="1:20" ht="31.5" x14ac:dyDescent="0.25">
      <c r="A16" s="12" t="s">
        <v>22</v>
      </c>
      <c r="B16" s="13" t="s">
        <v>12</v>
      </c>
      <c r="C16" s="14" t="s">
        <v>13</v>
      </c>
      <c r="D16" s="8">
        <f>2100/1000</f>
        <v>2.1</v>
      </c>
      <c r="E16" s="2" t="s">
        <v>31</v>
      </c>
      <c r="F16" s="3">
        <f t="shared" ref="F16:F39" si="7">SUM(D16)</f>
        <v>2.1</v>
      </c>
      <c r="G16" s="14" t="s">
        <v>13</v>
      </c>
      <c r="H16" s="14" t="s">
        <v>13</v>
      </c>
      <c r="I16" s="15" t="str">
        <f t="shared" si="5"/>
        <v>лампа LED Feron10w (30)</v>
      </c>
      <c r="J16" s="3">
        <f t="shared" si="6"/>
        <v>2.1</v>
      </c>
      <c r="K16" s="14" t="s">
        <v>13</v>
      </c>
    </row>
    <row r="17" spans="1:11" ht="31.5" x14ac:dyDescent="0.25">
      <c r="A17" s="12" t="s">
        <v>22</v>
      </c>
      <c r="B17" s="13" t="s">
        <v>12</v>
      </c>
      <c r="C17" s="14" t="s">
        <v>13</v>
      </c>
      <c r="D17" s="40">
        <f>240/1000</f>
        <v>0.24</v>
      </c>
      <c r="E17" s="36" t="s">
        <v>105</v>
      </c>
      <c r="F17" s="3">
        <f t="shared" ref="F17:F22" si="8">SUM(D17)</f>
        <v>0.24</v>
      </c>
      <c r="G17" s="14" t="s">
        <v>13</v>
      </c>
      <c r="H17" s="14" t="s">
        <v>13</v>
      </c>
      <c r="I17" s="15" t="str">
        <f t="shared" ref="I17:I22" si="9">E17</f>
        <v>Американка 25х3/4Н</v>
      </c>
      <c r="J17" s="3">
        <f t="shared" ref="J17:J22" si="10">F17</f>
        <v>0.24</v>
      </c>
      <c r="K17" s="14" t="s">
        <v>13</v>
      </c>
    </row>
    <row r="18" spans="1:11" ht="31.5" x14ac:dyDescent="0.25">
      <c r="A18" s="12" t="s">
        <v>22</v>
      </c>
      <c r="B18" s="13" t="s">
        <v>12</v>
      </c>
      <c r="C18" s="14" t="s">
        <v>13</v>
      </c>
      <c r="D18" s="40">
        <f>200/1000</f>
        <v>0.2</v>
      </c>
      <c r="E18" s="36" t="s">
        <v>106</v>
      </c>
      <c r="F18" s="3">
        <f t="shared" si="8"/>
        <v>0.2</v>
      </c>
      <c r="G18" s="14" t="s">
        <v>13</v>
      </c>
      <c r="H18" s="14" t="s">
        <v>13</v>
      </c>
      <c r="I18" s="15" t="str">
        <f t="shared" si="9"/>
        <v>Американка МРН 25х3/4</v>
      </c>
      <c r="J18" s="3">
        <f t="shared" si="10"/>
        <v>0.2</v>
      </c>
      <c r="K18" s="14" t="s">
        <v>13</v>
      </c>
    </row>
    <row r="19" spans="1:11" ht="31.5" x14ac:dyDescent="0.25">
      <c r="A19" s="12" t="s">
        <v>22</v>
      </c>
      <c r="B19" s="13" t="s">
        <v>12</v>
      </c>
      <c r="C19" s="14" t="s">
        <v>13</v>
      </c>
      <c r="D19" s="40">
        <f>4000/1000</f>
        <v>4</v>
      </c>
      <c r="E19" s="36" t="s">
        <v>107</v>
      </c>
      <c r="F19" s="3">
        <f t="shared" si="8"/>
        <v>4</v>
      </c>
      <c r="G19" s="14" t="s">
        <v>13</v>
      </c>
      <c r="H19" s="14" t="s">
        <v>13</v>
      </c>
      <c r="I19" s="15" t="str">
        <f t="shared" si="9"/>
        <v>Батарея біметал</v>
      </c>
      <c r="J19" s="3">
        <f t="shared" si="10"/>
        <v>4</v>
      </c>
      <c r="K19" s="14" t="s">
        <v>13</v>
      </c>
    </row>
    <row r="20" spans="1:11" ht="31.5" x14ac:dyDescent="0.25">
      <c r="A20" s="12" t="s">
        <v>22</v>
      </c>
      <c r="B20" s="13" t="s">
        <v>12</v>
      </c>
      <c r="C20" s="14" t="s">
        <v>13</v>
      </c>
      <c r="D20" s="40">
        <f>60/1000</f>
        <v>0.06</v>
      </c>
      <c r="E20" s="36" t="s">
        <v>108</v>
      </c>
      <c r="F20" s="3">
        <f t="shared" si="8"/>
        <v>0.06</v>
      </c>
      <c r="G20" s="14" t="s">
        <v>13</v>
      </c>
      <c r="H20" s="14" t="s">
        <v>13</v>
      </c>
      <c r="I20" s="15" t="str">
        <f t="shared" si="9"/>
        <v>Коло 125</v>
      </c>
      <c r="J20" s="3">
        <f t="shared" si="10"/>
        <v>0.06</v>
      </c>
      <c r="K20" s="14" t="s">
        <v>13</v>
      </c>
    </row>
    <row r="21" spans="1:11" ht="31.5" x14ac:dyDescent="0.25">
      <c r="A21" s="12" t="s">
        <v>22</v>
      </c>
      <c r="B21" s="13" t="s">
        <v>12</v>
      </c>
      <c r="C21" s="14" t="s">
        <v>13</v>
      </c>
      <c r="D21" s="40">
        <f>45/1000</f>
        <v>4.4999999999999998E-2</v>
      </c>
      <c r="E21" s="36" t="s">
        <v>109</v>
      </c>
      <c r="F21" s="3">
        <f t="shared" si="8"/>
        <v>4.4999999999999998E-2</v>
      </c>
      <c r="G21" s="14" t="s">
        <v>13</v>
      </c>
      <c r="H21" s="14" t="s">
        <v>13</v>
      </c>
      <c r="I21" s="15" t="str">
        <f t="shared" si="9"/>
        <v>Коло відрізне</v>
      </c>
      <c r="J21" s="3">
        <f t="shared" si="10"/>
        <v>4.4999999999999998E-2</v>
      </c>
      <c r="K21" s="14" t="s">
        <v>13</v>
      </c>
    </row>
    <row r="22" spans="1:11" ht="31.5" x14ac:dyDescent="0.25">
      <c r="A22" s="12" t="s">
        <v>22</v>
      </c>
      <c r="B22" s="13" t="s">
        <v>12</v>
      </c>
      <c r="C22" s="14" t="s">
        <v>13</v>
      </c>
      <c r="D22" s="40">
        <f>330/1000</f>
        <v>0.33</v>
      </c>
      <c r="E22" s="36" t="s">
        <v>110</v>
      </c>
      <c r="F22" s="3">
        <f t="shared" si="8"/>
        <v>0.33</v>
      </c>
      <c r="G22" s="14" t="s">
        <v>13</v>
      </c>
      <c r="H22" s="14" t="s">
        <v>13</v>
      </c>
      <c r="I22" s="15" t="str">
        <f t="shared" si="9"/>
        <v>Кран 3/4 в.н.</v>
      </c>
      <c r="J22" s="3">
        <f t="shared" si="10"/>
        <v>0.33</v>
      </c>
      <c r="K22" s="14" t="s">
        <v>13</v>
      </c>
    </row>
    <row r="23" spans="1:11" ht="31.5" x14ac:dyDescent="0.25">
      <c r="A23" s="12" t="s">
        <v>22</v>
      </c>
      <c r="B23" s="13" t="s">
        <v>12</v>
      </c>
      <c r="C23" s="14" t="s">
        <v>13</v>
      </c>
      <c r="D23" s="40">
        <f>32/1000</f>
        <v>3.2000000000000001E-2</v>
      </c>
      <c r="E23" s="36" t="s">
        <v>111</v>
      </c>
      <c r="F23" s="3">
        <f t="shared" si="7"/>
        <v>3.2000000000000001E-2</v>
      </c>
      <c r="G23" s="14" t="s">
        <v>13</v>
      </c>
      <c r="H23" s="14" t="s">
        <v>13</v>
      </c>
      <c r="I23" s="15" t="str">
        <f t="shared" si="5"/>
        <v>Кут 25  45*</v>
      </c>
      <c r="J23" s="3">
        <f t="shared" si="6"/>
        <v>3.2000000000000001E-2</v>
      </c>
      <c r="K23" s="14" t="s">
        <v>13</v>
      </c>
    </row>
    <row r="24" spans="1:11" ht="31.5" x14ac:dyDescent="0.25">
      <c r="A24" s="12" t="s">
        <v>22</v>
      </c>
      <c r="B24" s="13" t="s">
        <v>12</v>
      </c>
      <c r="C24" s="14" t="s">
        <v>13</v>
      </c>
      <c r="D24" s="40">
        <f>80/1000</f>
        <v>0.08</v>
      </c>
      <c r="E24" s="36" t="s">
        <v>112</v>
      </c>
      <c r="F24" s="3">
        <f t="shared" si="7"/>
        <v>0.08</v>
      </c>
      <c r="G24" s="14" t="s">
        <v>13</v>
      </c>
      <c r="H24" s="14" t="s">
        <v>13</v>
      </c>
      <c r="I24" s="15" t="str">
        <f t="shared" si="5"/>
        <v>Кут 25  90*</v>
      </c>
      <c r="J24" s="3">
        <f t="shared" si="6"/>
        <v>0.08</v>
      </c>
      <c r="K24" s="14" t="s">
        <v>13</v>
      </c>
    </row>
    <row r="25" spans="1:11" ht="31.5" x14ac:dyDescent="0.25">
      <c r="A25" s="12" t="s">
        <v>22</v>
      </c>
      <c r="B25" s="13" t="s">
        <v>12</v>
      </c>
      <c r="C25" s="14" t="s">
        <v>13</v>
      </c>
      <c r="D25" s="40">
        <f>220/1000</f>
        <v>0.22</v>
      </c>
      <c r="E25" s="36" t="s">
        <v>113</v>
      </c>
      <c r="F25" s="3">
        <f t="shared" ref="F25:F26" si="11">SUM(D25)</f>
        <v>0.22</v>
      </c>
      <c r="G25" s="14" t="s">
        <v>13</v>
      </c>
      <c r="H25" s="14" t="s">
        <v>13</v>
      </c>
      <c r="I25" s="15" t="str">
        <f t="shared" ref="I25:I26" si="12">E25</f>
        <v>МРВ 25*3/4</v>
      </c>
      <c r="J25" s="3">
        <f t="shared" ref="J25:J26" si="13">F25</f>
        <v>0.22</v>
      </c>
      <c r="K25" s="14" t="s">
        <v>13</v>
      </c>
    </row>
    <row r="26" spans="1:11" ht="31.5" x14ac:dyDescent="0.25">
      <c r="A26" s="12" t="s">
        <v>22</v>
      </c>
      <c r="B26" s="13" t="s">
        <v>12</v>
      </c>
      <c r="C26" s="14" t="s">
        <v>13</v>
      </c>
      <c r="D26" s="40">
        <f>28/1000</f>
        <v>2.8000000000000001E-2</v>
      </c>
      <c r="E26" s="36" t="s">
        <v>114</v>
      </c>
      <c r="F26" s="3">
        <f t="shared" si="11"/>
        <v>2.8000000000000001E-2</v>
      </c>
      <c r="G26" s="14" t="s">
        <v>13</v>
      </c>
      <c r="H26" s="14" t="s">
        <v>13</v>
      </c>
      <c r="I26" s="15" t="str">
        <f t="shared" si="12"/>
        <v>Муфта 25</v>
      </c>
      <c r="J26" s="3">
        <f t="shared" si="13"/>
        <v>2.8000000000000001E-2</v>
      </c>
      <c r="K26" s="14" t="s">
        <v>13</v>
      </c>
    </row>
    <row r="27" spans="1:11" ht="31.5" x14ac:dyDescent="0.25">
      <c r="A27" s="12" t="s">
        <v>22</v>
      </c>
      <c r="B27" s="13" t="s">
        <v>12</v>
      </c>
      <c r="C27" s="14" t="s">
        <v>13</v>
      </c>
      <c r="D27" s="40">
        <f>100/1000</f>
        <v>0.1</v>
      </c>
      <c r="E27" s="36" t="s">
        <v>115</v>
      </c>
      <c r="F27" s="3">
        <f t="shared" ref="F27:F28" si="14">SUM(D27)</f>
        <v>0.1</v>
      </c>
      <c r="G27" s="14" t="s">
        <v>13</v>
      </c>
      <c r="H27" s="14" t="s">
        <v>13</v>
      </c>
      <c r="I27" s="15" t="str">
        <f t="shared" ref="I27:I28" si="15">E27</f>
        <v xml:space="preserve">Набір футорок </v>
      </c>
      <c r="J27" s="3">
        <f t="shared" ref="J27:J28" si="16">F27</f>
        <v>0.1</v>
      </c>
      <c r="K27" s="14" t="s">
        <v>13</v>
      </c>
    </row>
    <row r="28" spans="1:11" ht="31.5" x14ac:dyDescent="0.25">
      <c r="A28" s="12" t="s">
        <v>22</v>
      </c>
      <c r="B28" s="13" t="s">
        <v>12</v>
      </c>
      <c r="C28" s="14" t="s">
        <v>13</v>
      </c>
      <c r="D28" s="40">
        <f>40/1000</f>
        <v>0.04</v>
      </c>
      <c r="E28" s="36" t="s">
        <v>116</v>
      </c>
      <c r="F28" s="3">
        <f t="shared" si="14"/>
        <v>0.04</v>
      </c>
      <c r="G28" s="14" t="s">
        <v>13</v>
      </c>
      <c r="H28" s="14" t="s">
        <v>13</v>
      </c>
      <c r="I28" s="15" t="str">
        <f t="shared" si="15"/>
        <v>Пакля</v>
      </c>
      <c r="J28" s="3">
        <f t="shared" si="16"/>
        <v>0.04</v>
      </c>
      <c r="K28" s="14" t="s">
        <v>13</v>
      </c>
    </row>
    <row r="29" spans="1:11" ht="31.5" x14ac:dyDescent="0.25">
      <c r="A29" s="12" t="s">
        <v>22</v>
      </c>
      <c r="B29" s="13" t="s">
        <v>12</v>
      </c>
      <c r="C29" s="14" t="s">
        <v>13</v>
      </c>
      <c r="D29" s="40">
        <f>300/1000</f>
        <v>0.3</v>
      </c>
      <c r="E29" s="36" t="s">
        <v>117</v>
      </c>
      <c r="F29" s="3">
        <f t="shared" si="7"/>
        <v>0.3</v>
      </c>
      <c r="G29" s="14" t="s">
        <v>13</v>
      </c>
      <c r="H29" s="14" t="s">
        <v>13</v>
      </c>
      <c r="I29" s="15" t="str">
        <f t="shared" si="5"/>
        <v>Труба 25</v>
      </c>
      <c r="J29" s="3">
        <f t="shared" si="6"/>
        <v>0.3</v>
      </c>
      <c r="K29" s="14" t="s">
        <v>13</v>
      </c>
    </row>
    <row r="30" spans="1:11" ht="31.5" x14ac:dyDescent="0.25">
      <c r="A30" s="12" t="s">
        <v>22</v>
      </c>
      <c r="B30" s="13" t="s">
        <v>12</v>
      </c>
      <c r="C30" s="14" t="s">
        <v>13</v>
      </c>
      <c r="D30" s="40">
        <f>65/1000</f>
        <v>6.5000000000000002E-2</v>
      </c>
      <c r="E30" s="36" t="s">
        <v>118</v>
      </c>
      <c r="F30" s="3">
        <f t="shared" ref="F30" si="17">SUM(D30)</f>
        <v>6.5000000000000002E-2</v>
      </c>
      <c r="G30" s="14" t="s">
        <v>13</v>
      </c>
      <c r="H30" s="14" t="s">
        <v>13</v>
      </c>
      <c r="I30" s="15" t="str">
        <f t="shared" ref="I30" si="18">E30</f>
        <v>Упірон</v>
      </c>
      <c r="J30" s="3">
        <f t="shared" ref="J30" si="19">F30</f>
        <v>6.5000000000000002E-2</v>
      </c>
      <c r="K30" s="14" t="s">
        <v>13</v>
      </c>
    </row>
    <row r="31" spans="1:11" ht="31.5" x14ac:dyDescent="0.25">
      <c r="A31" s="12" t="s">
        <v>22</v>
      </c>
      <c r="B31" s="13" t="s">
        <v>12</v>
      </c>
      <c r="C31" s="14" t="s">
        <v>13</v>
      </c>
      <c r="D31" s="40">
        <f>240/1000</f>
        <v>0.24</v>
      </c>
      <c r="E31" s="36" t="s">
        <v>33</v>
      </c>
      <c r="F31" s="3">
        <f t="shared" si="7"/>
        <v>0.24</v>
      </c>
      <c r="G31" s="14" t="s">
        <v>13</v>
      </c>
      <c r="H31" s="14" t="s">
        <v>13</v>
      </c>
      <c r="I31" s="15" t="str">
        <f t="shared" si="5"/>
        <v>Американка 3/4  лат</v>
      </c>
      <c r="J31" s="3">
        <f t="shared" si="6"/>
        <v>0.24</v>
      </c>
      <c r="K31" s="14" t="s">
        <v>13</v>
      </c>
    </row>
    <row r="32" spans="1:11" ht="31.5" x14ac:dyDescent="0.25">
      <c r="A32" s="12" t="s">
        <v>22</v>
      </c>
      <c r="B32" s="13" t="s">
        <v>12</v>
      </c>
      <c r="C32" s="14" t="s">
        <v>13</v>
      </c>
      <c r="D32" s="40">
        <f>4000/1000</f>
        <v>4</v>
      </c>
      <c r="E32" s="36" t="s">
        <v>34</v>
      </c>
      <c r="F32" s="3">
        <f t="shared" si="7"/>
        <v>4</v>
      </c>
      <c r="G32" s="14" t="s">
        <v>13</v>
      </c>
      <c r="H32" s="14" t="s">
        <v>13</v>
      </c>
      <c r="I32" s="15" t="str">
        <f t="shared" si="5"/>
        <v>Батарея біметал 500/900 (10)</v>
      </c>
      <c r="J32" s="3">
        <f t="shared" si="6"/>
        <v>4</v>
      </c>
      <c r="K32" s="14" t="s">
        <v>13</v>
      </c>
    </row>
    <row r="33" spans="1:11" ht="31.5" x14ac:dyDescent="0.25">
      <c r="A33" s="12" t="s">
        <v>22</v>
      </c>
      <c r="B33" s="13" t="s">
        <v>12</v>
      </c>
      <c r="C33" s="14" t="s">
        <v>13</v>
      </c>
      <c r="D33" s="40">
        <f>60/1000</f>
        <v>0.06</v>
      </c>
      <c r="E33" s="36" t="s">
        <v>35</v>
      </c>
      <c r="F33" s="3">
        <f t="shared" ref="F33" si="20">SUM(D33)</f>
        <v>0.06</v>
      </c>
      <c r="G33" s="14" t="s">
        <v>13</v>
      </c>
      <c r="H33" s="14" t="s">
        <v>13</v>
      </c>
      <c r="I33" s="15" t="str">
        <f t="shared" ref="I33" si="21">E33</f>
        <v>Гачок (3)</v>
      </c>
      <c r="J33" s="3">
        <f t="shared" ref="J33" si="22">F33</f>
        <v>0.06</v>
      </c>
      <c r="K33" s="14" t="s">
        <v>13</v>
      </c>
    </row>
    <row r="34" spans="1:11" ht="31.5" x14ac:dyDescent="0.25">
      <c r="A34" s="12" t="s">
        <v>22</v>
      </c>
      <c r="B34" s="13" t="s">
        <v>12</v>
      </c>
      <c r="C34" s="14" t="s">
        <v>13</v>
      </c>
      <c r="D34" s="40">
        <f>80/1000</f>
        <v>0.08</v>
      </c>
      <c r="E34" s="36" t="s">
        <v>36</v>
      </c>
      <c r="F34" s="3">
        <f t="shared" ref="F34" si="23">SUM(D34)</f>
        <v>0.08</v>
      </c>
      <c r="G34" s="14" t="s">
        <v>13</v>
      </c>
      <c r="H34" s="14" t="s">
        <v>13</v>
      </c>
      <c r="I34" s="15" t="str">
        <f t="shared" ref="I34" si="24">E34</f>
        <v>Коліно 25 (10)</v>
      </c>
      <c r="J34" s="3">
        <f t="shared" ref="J34" si="25">F34</f>
        <v>0.08</v>
      </c>
      <c r="K34" s="14" t="s">
        <v>13</v>
      </c>
    </row>
    <row r="35" spans="1:11" ht="31.5" x14ac:dyDescent="0.25">
      <c r="A35" s="12" t="s">
        <v>22</v>
      </c>
      <c r="B35" s="13" t="s">
        <v>12</v>
      </c>
      <c r="C35" s="14" t="s">
        <v>13</v>
      </c>
      <c r="D35" s="40">
        <f>20/1000</f>
        <v>0.02</v>
      </c>
      <c r="E35" s="36" t="s">
        <v>37</v>
      </c>
      <c r="F35" s="3">
        <f>SUM(D35)</f>
        <v>0.02</v>
      </c>
      <c r="G35" s="14" t="s">
        <v>13</v>
      </c>
      <c r="H35" s="14" t="s">
        <v>13</v>
      </c>
      <c r="I35" s="15" t="str">
        <f>E35</f>
        <v>Коло відр.125 (1)</v>
      </c>
      <c r="J35" s="3">
        <f>F35</f>
        <v>0.02</v>
      </c>
      <c r="K35" s="14" t="s">
        <v>13</v>
      </c>
    </row>
    <row r="36" spans="1:11" ht="31.5" x14ac:dyDescent="0.25">
      <c r="A36" s="12" t="s">
        <v>22</v>
      </c>
      <c r="B36" s="13" t="s">
        <v>12</v>
      </c>
      <c r="C36" s="14" t="s">
        <v>13</v>
      </c>
      <c r="D36" s="40">
        <f>240/1000</f>
        <v>0.24</v>
      </c>
      <c r="E36" s="36" t="s">
        <v>38</v>
      </c>
      <c r="F36" s="3">
        <f t="shared" ref="F36" si="26">SUM(D36)</f>
        <v>0.24</v>
      </c>
      <c r="G36" s="14" t="s">
        <v>13</v>
      </c>
      <c r="H36" s="14" t="s">
        <v>13</v>
      </c>
      <c r="I36" s="15" t="str">
        <f t="shared" ref="I36" si="27">E36</f>
        <v>Комплект футорок 3/4 (2)</v>
      </c>
      <c r="J36" s="3">
        <f t="shared" ref="J36" si="28">F36</f>
        <v>0.24</v>
      </c>
      <c r="K36" s="14" t="s">
        <v>13</v>
      </c>
    </row>
    <row r="37" spans="1:11" ht="31.5" x14ac:dyDescent="0.25">
      <c r="A37" s="12" t="s">
        <v>22</v>
      </c>
      <c r="B37" s="13" t="s">
        <v>12</v>
      </c>
      <c r="C37" s="14" t="s">
        <v>13</v>
      </c>
      <c r="D37" s="40">
        <f>330/1000</f>
        <v>0.33</v>
      </c>
      <c r="E37" s="36" t="s">
        <v>39</v>
      </c>
      <c r="F37" s="3">
        <f t="shared" si="7"/>
        <v>0.33</v>
      </c>
      <c r="G37" s="14" t="s">
        <v>13</v>
      </c>
      <c r="H37" s="14" t="s">
        <v>13</v>
      </c>
      <c r="I37" s="15" t="str">
        <f t="shared" si="5"/>
        <v>Кран 3/4 в.н. (2)</v>
      </c>
      <c r="J37" s="3">
        <f t="shared" si="6"/>
        <v>0.33</v>
      </c>
      <c r="K37" s="14" t="s">
        <v>13</v>
      </c>
    </row>
    <row r="38" spans="1:11" ht="31.5" x14ac:dyDescent="0.25">
      <c r="A38" s="12" t="s">
        <v>22</v>
      </c>
      <c r="B38" s="13" t="s">
        <v>12</v>
      </c>
      <c r="C38" s="14" t="s">
        <v>13</v>
      </c>
      <c r="D38" s="40">
        <f>220/1000</f>
        <v>0.22</v>
      </c>
      <c r="E38" s="36" t="s">
        <v>40</v>
      </c>
      <c r="F38" s="3">
        <f t="shared" si="7"/>
        <v>0.22</v>
      </c>
      <c r="G38" s="14" t="s">
        <v>13</v>
      </c>
      <c r="H38" s="14" t="s">
        <v>13</v>
      </c>
      <c r="I38" s="15" t="str">
        <f t="shared" si="5"/>
        <v>МРВ 25*3/4 (4)</v>
      </c>
      <c r="J38" s="3">
        <f t="shared" si="6"/>
        <v>0.22</v>
      </c>
      <c r="K38" s="14" t="s">
        <v>13</v>
      </c>
    </row>
    <row r="39" spans="1:11" ht="31.5" x14ac:dyDescent="0.25">
      <c r="A39" s="12" t="s">
        <v>22</v>
      </c>
      <c r="B39" s="13" t="s">
        <v>12</v>
      </c>
      <c r="C39" s="14" t="s">
        <v>13</v>
      </c>
      <c r="D39" s="40">
        <f>20/1000</f>
        <v>0.02</v>
      </c>
      <c r="E39" s="36" t="s">
        <v>41</v>
      </c>
      <c r="F39" s="3">
        <f t="shared" si="7"/>
        <v>0.02</v>
      </c>
      <c r="G39" s="14" t="s">
        <v>13</v>
      </c>
      <c r="H39" s="14" t="s">
        <v>13</v>
      </c>
      <c r="I39" s="15" t="str">
        <f t="shared" si="5"/>
        <v>Пакля (1)</v>
      </c>
      <c r="J39" s="3">
        <f t="shared" si="6"/>
        <v>0.02</v>
      </c>
      <c r="K39" s="14" t="s">
        <v>13</v>
      </c>
    </row>
    <row r="40" spans="1:11" ht="31.5" x14ac:dyDescent="0.25">
      <c r="A40" s="12" t="s">
        <v>22</v>
      </c>
      <c r="B40" s="13" t="s">
        <v>12</v>
      </c>
      <c r="C40" s="14" t="s">
        <v>13</v>
      </c>
      <c r="D40" s="40">
        <f>100/1000</f>
        <v>0.1</v>
      </c>
      <c r="E40" s="36" t="s">
        <v>42</v>
      </c>
      <c r="F40" s="3">
        <f t="shared" ref="F40:F42" si="29">SUM(D40)</f>
        <v>0.1</v>
      </c>
      <c r="G40" s="14" t="s">
        <v>13</v>
      </c>
      <c r="H40" s="14" t="s">
        <v>13</v>
      </c>
      <c r="I40" s="15" t="str">
        <f t="shared" ref="I40:I42" si="30">E40</f>
        <v>Труба d25 (2)</v>
      </c>
      <c r="J40" s="3">
        <f t="shared" ref="J40:J42" si="31">F40</f>
        <v>0.1</v>
      </c>
      <c r="K40" s="14" t="s">
        <v>13</v>
      </c>
    </row>
    <row r="41" spans="1:11" ht="63" x14ac:dyDescent="0.25">
      <c r="A41" s="12" t="s">
        <v>22</v>
      </c>
      <c r="B41" s="13" t="s">
        <v>12</v>
      </c>
      <c r="C41" s="14" t="s">
        <v>13</v>
      </c>
      <c r="D41" s="42">
        <f>10000/1000</f>
        <v>10</v>
      </c>
      <c r="E41" s="38" t="s">
        <v>73</v>
      </c>
      <c r="F41" s="3">
        <f t="shared" si="29"/>
        <v>10</v>
      </c>
      <c r="G41" s="14" t="s">
        <v>13</v>
      </c>
      <c r="H41" s="14" t="s">
        <v>13</v>
      </c>
      <c r="I41" s="15" t="str">
        <f t="shared" si="30"/>
        <v xml:space="preserve">Послуга з підготовки документів внесення змін до ліцензії на право впровадження з діяльності з використання джерел іонізуючого випромінювання та подання відповідного пакету документів </v>
      </c>
      <c r="J41" s="3">
        <f t="shared" si="31"/>
        <v>10</v>
      </c>
      <c r="K41" s="14" t="s">
        <v>13</v>
      </c>
    </row>
    <row r="42" spans="1:11" ht="31.5" x14ac:dyDescent="0.25">
      <c r="A42" s="12" t="s">
        <v>22</v>
      </c>
      <c r="B42" s="13" t="s">
        <v>12</v>
      </c>
      <c r="C42" s="14" t="s">
        <v>13</v>
      </c>
      <c r="D42" s="42">
        <f>920.38/1000</f>
        <v>0.92037999999999998</v>
      </c>
      <c r="E42" s="38" t="s">
        <v>68</v>
      </c>
      <c r="F42" s="3">
        <f t="shared" si="29"/>
        <v>0.92037999999999998</v>
      </c>
      <c r="G42" s="14" t="s">
        <v>13</v>
      </c>
      <c r="H42" s="14" t="s">
        <v>13</v>
      </c>
      <c r="I42" s="15" t="str">
        <f t="shared" si="30"/>
        <v>Оренда автотранспорту Послуги &lt;b&gt;жовтень 2022 року&lt;/b&gt; (2240)</v>
      </c>
      <c r="J42" s="3">
        <f t="shared" si="31"/>
        <v>0.92037999999999998</v>
      </c>
      <c r="K42" s="14" t="s">
        <v>13</v>
      </c>
    </row>
    <row r="43" spans="1:11" ht="63" x14ac:dyDescent="0.25">
      <c r="A43" s="12" t="s">
        <v>22</v>
      </c>
      <c r="B43" s="13" t="s">
        <v>12</v>
      </c>
      <c r="C43" s="14" t="s">
        <v>13</v>
      </c>
      <c r="D43" s="42">
        <f>17999/1000</f>
        <v>17.998999999999999</v>
      </c>
      <c r="E43" s="38" t="s">
        <v>72</v>
      </c>
      <c r="F43" s="3">
        <f t="shared" ref="F43:F44" si="32">SUM(D43)</f>
        <v>17.998999999999999</v>
      </c>
      <c r="G43" s="14" t="s">
        <v>13</v>
      </c>
      <c r="H43" s="14" t="s">
        <v>13</v>
      </c>
      <c r="I43" s="15" t="str">
        <f t="shared" ref="I43:I44" si="33">E43</f>
        <v>Виготовлення проектно-кошторисної документації по об'єкту: "Капітальний ремонт із заміною пасажирського ліфта на 3 зупинки в будівлі головного корпусу Блок - В" поліклініки Утримання закладу</v>
      </c>
      <c r="J43" s="3">
        <f t="shared" ref="J43:J44" si="34">F43</f>
        <v>17.998999999999999</v>
      </c>
      <c r="K43" s="14" t="s">
        <v>13</v>
      </c>
    </row>
    <row r="44" spans="1:11" ht="31.5" x14ac:dyDescent="0.25">
      <c r="A44" s="12" t="s">
        <v>22</v>
      </c>
      <c r="B44" s="13" t="s">
        <v>12</v>
      </c>
      <c r="C44" s="14" t="s">
        <v>13</v>
      </c>
      <c r="D44" s="42">
        <f>200/1000</f>
        <v>0.2</v>
      </c>
      <c r="E44" s="38" t="s">
        <v>71</v>
      </c>
      <c r="F44" s="3">
        <f t="shared" si="32"/>
        <v>0.2</v>
      </c>
      <c r="G44" s="14" t="s">
        <v>13</v>
      </c>
      <c r="H44" s="14" t="s">
        <v>13</v>
      </c>
      <c r="I44" s="15" t="str">
        <f t="shared" si="33"/>
        <v xml:space="preserve">Плата за надання iнших адмiнiстративних послуг "35" Державна iнспекцiя ядерного регулювання </v>
      </c>
      <c r="J44" s="3">
        <f t="shared" si="34"/>
        <v>0.2</v>
      </c>
      <c r="K44" s="14" t="s">
        <v>13</v>
      </c>
    </row>
    <row r="45" spans="1:11" ht="31.5" x14ac:dyDescent="0.25">
      <c r="A45" s="12" t="s">
        <v>22</v>
      </c>
      <c r="B45" s="13" t="s">
        <v>12</v>
      </c>
      <c r="C45" s="14" t="s">
        <v>13</v>
      </c>
      <c r="D45" s="42">
        <f>1160/1000</f>
        <v>1.1599999999999999</v>
      </c>
      <c r="E45" s="38" t="s">
        <v>70</v>
      </c>
      <c r="F45" s="3">
        <f t="shared" ref="F45:F58" si="35">SUM(D45)</f>
        <v>1.1599999999999999</v>
      </c>
      <c r="G45" s="14" t="s">
        <v>13</v>
      </c>
      <c r="H45" s="14" t="s">
        <v>13</v>
      </c>
      <c r="I45" s="15" t="str">
        <f t="shared" ref="I45:I58" si="36">E45</f>
        <v>Перепрошивка принтера НР 107 з заміною мікросхеми</v>
      </c>
      <c r="J45" s="3">
        <f t="shared" ref="J45:J58" si="37">F45</f>
        <v>1.1599999999999999</v>
      </c>
      <c r="K45" s="14" t="s">
        <v>13</v>
      </c>
    </row>
    <row r="46" spans="1:11" ht="31.5" x14ac:dyDescent="0.25">
      <c r="A46" s="12" t="s">
        <v>22</v>
      </c>
      <c r="B46" s="13" t="s">
        <v>12</v>
      </c>
      <c r="C46" s="14" t="s">
        <v>13</v>
      </c>
      <c r="D46" s="42">
        <f>480/1000</f>
        <v>0.48</v>
      </c>
      <c r="E46" s="38" t="s">
        <v>69</v>
      </c>
      <c r="F46" s="3">
        <f t="shared" si="35"/>
        <v>0.48</v>
      </c>
      <c r="G46" s="14" t="s">
        <v>13</v>
      </c>
      <c r="H46" s="14" t="s">
        <v>13</v>
      </c>
      <c r="I46" s="15" t="str">
        <f t="shared" si="36"/>
        <v>Ремонт тракту руху паперу БФП Canon MF 3010</v>
      </c>
      <c r="J46" s="3">
        <f t="shared" si="37"/>
        <v>0.48</v>
      </c>
      <c r="K46" s="14" t="s">
        <v>13</v>
      </c>
    </row>
    <row r="47" spans="1:11" ht="47.25" x14ac:dyDescent="0.25">
      <c r="A47" s="12" t="s">
        <v>22</v>
      </c>
      <c r="B47" s="20" t="s">
        <v>20</v>
      </c>
      <c r="C47" s="14" t="s">
        <v>13</v>
      </c>
      <c r="D47" s="21">
        <f>7000/1000</f>
        <v>7</v>
      </c>
      <c r="E47" s="22" t="s">
        <v>80</v>
      </c>
      <c r="F47" s="23">
        <f t="shared" si="35"/>
        <v>7</v>
      </c>
      <c r="G47" s="34" t="s">
        <v>13</v>
      </c>
      <c r="H47" s="34" t="s">
        <v>13</v>
      </c>
      <c r="I47" s="24" t="str">
        <f t="shared" si="36"/>
        <v>Візок інвалідний складний Bischoff S-ECO 300 к/в (1)</v>
      </c>
      <c r="J47" s="23">
        <f t="shared" si="37"/>
        <v>7</v>
      </c>
      <c r="K47" s="34" t="s">
        <v>13</v>
      </c>
    </row>
    <row r="48" spans="1:11" ht="78.75" x14ac:dyDescent="0.25">
      <c r="A48" s="12" t="s">
        <v>22</v>
      </c>
      <c r="B48" s="20" t="s">
        <v>100</v>
      </c>
      <c r="C48" s="14" t="s">
        <v>13</v>
      </c>
      <c r="D48" s="21">
        <f>73137/1000</f>
        <v>73.137</v>
      </c>
      <c r="E48" s="22" t="s">
        <v>81</v>
      </c>
      <c r="F48" s="23">
        <f t="shared" ref="F48" si="38">SUM(D48)</f>
        <v>73.137</v>
      </c>
      <c r="G48" s="34" t="s">
        <v>13</v>
      </c>
      <c r="H48" s="34" t="s">
        <v>13</v>
      </c>
      <c r="I48" s="24" t="str">
        <f t="shared" ref="I48" si="39">E48</f>
        <v>Портативний ультразвуковий апарат Butterfly IQ</v>
      </c>
      <c r="J48" s="23">
        <f t="shared" ref="J48" si="40">F48</f>
        <v>73.137</v>
      </c>
      <c r="K48" s="34" t="s">
        <v>13</v>
      </c>
    </row>
    <row r="49" spans="1:11" ht="47.25" x14ac:dyDescent="0.25">
      <c r="A49" s="12" t="s">
        <v>22</v>
      </c>
      <c r="B49" s="20" t="s">
        <v>101</v>
      </c>
      <c r="C49" s="14" t="s">
        <v>13</v>
      </c>
      <c r="D49" s="21">
        <f>148200.35/1000</f>
        <v>148.20035000000001</v>
      </c>
      <c r="E49" s="22" t="s">
        <v>82</v>
      </c>
      <c r="F49" s="23">
        <f t="shared" ref="F49:F51" si="41">SUM(D49)</f>
        <v>148.20035000000001</v>
      </c>
      <c r="G49" s="34" t="s">
        <v>13</v>
      </c>
      <c r="H49" s="34" t="s">
        <v>13</v>
      </c>
      <c r="I49" s="24" t="str">
        <f t="shared" ref="I49:I57" si="42">E49</f>
        <v>Аналізатор швидкості осідання еритроцитів ESR 3000</v>
      </c>
      <c r="J49" s="23">
        <f t="shared" ref="J49:J57" si="43">F49</f>
        <v>148.20035000000001</v>
      </c>
      <c r="K49" s="34" t="s">
        <v>13</v>
      </c>
    </row>
    <row r="50" spans="1:11" ht="47.25" x14ac:dyDescent="0.25">
      <c r="A50" s="12" t="s">
        <v>22</v>
      </c>
      <c r="B50" s="20" t="s">
        <v>101</v>
      </c>
      <c r="C50" s="14" t="s">
        <v>13</v>
      </c>
      <c r="D50" s="21">
        <f>733399.34/1000</f>
        <v>733.39933999999994</v>
      </c>
      <c r="E50" s="22" t="s">
        <v>83</v>
      </c>
      <c r="F50" s="23">
        <f t="shared" si="41"/>
        <v>733.39933999999994</v>
      </c>
      <c r="G50" s="34" t="s">
        <v>13</v>
      </c>
      <c r="H50" s="34" t="s">
        <v>13</v>
      </c>
      <c r="I50" s="24" t="str">
        <f t="shared" si="42"/>
        <v>Аналізатор гематологічний автоматичний HEMIX 5-60</v>
      </c>
      <c r="J50" s="23">
        <f t="shared" si="43"/>
        <v>733.39933999999994</v>
      </c>
      <c r="K50" s="34" t="s">
        <v>13</v>
      </c>
    </row>
    <row r="51" spans="1:11" ht="47.25" x14ac:dyDescent="0.25">
      <c r="A51" s="12" t="s">
        <v>22</v>
      </c>
      <c r="B51" s="20" t="s">
        <v>20</v>
      </c>
      <c r="C51" s="14" t="s">
        <v>13</v>
      </c>
      <c r="D51" s="21">
        <f>3000/1000</f>
        <v>3</v>
      </c>
      <c r="E51" s="22" t="s">
        <v>84</v>
      </c>
      <c r="F51" s="23">
        <f t="shared" si="41"/>
        <v>3</v>
      </c>
      <c r="G51" s="34" t="s">
        <v>13</v>
      </c>
      <c r="H51" s="34" t="s">
        <v>13</v>
      </c>
      <c r="I51" s="24" t="str">
        <f t="shared" si="42"/>
        <v>Холодильник Kirsch</v>
      </c>
      <c r="J51" s="23">
        <f t="shared" si="43"/>
        <v>3</v>
      </c>
      <c r="K51" s="34" t="s">
        <v>13</v>
      </c>
    </row>
    <row r="52" spans="1:11" ht="47.25" x14ac:dyDescent="0.25">
      <c r="A52" s="12" t="s">
        <v>22</v>
      </c>
      <c r="B52" s="20" t="s">
        <v>20</v>
      </c>
      <c r="C52" s="14" t="s">
        <v>13</v>
      </c>
      <c r="D52" s="21">
        <f>200/1000</f>
        <v>0.2</v>
      </c>
      <c r="E52" s="22" t="s">
        <v>85</v>
      </c>
      <c r="F52" s="23">
        <f t="shared" ref="F52:F57" si="44">SUM(D52)</f>
        <v>0.2</v>
      </c>
      <c r="G52" s="35" t="s">
        <v>13</v>
      </c>
      <c r="H52" s="35" t="s">
        <v>13</v>
      </c>
      <c r="I52" s="24" t="str">
        <f t="shared" si="42"/>
        <v>Тепловентилятор Delongh к/в</v>
      </c>
      <c r="J52" s="23">
        <f t="shared" si="43"/>
        <v>0.2</v>
      </c>
      <c r="K52" s="35" t="s">
        <v>13</v>
      </c>
    </row>
    <row r="53" spans="1:11" ht="63" x14ac:dyDescent="0.25">
      <c r="A53" s="12" t="s">
        <v>22</v>
      </c>
      <c r="B53" s="20" t="s">
        <v>119</v>
      </c>
      <c r="C53" s="14" t="s">
        <v>13</v>
      </c>
      <c r="D53" s="41">
        <f>1406/1000</f>
        <v>1.4059999999999999</v>
      </c>
      <c r="E53" s="36" t="s">
        <v>125</v>
      </c>
      <c r="F53" s="23">
        <f t="shared" si="44"/>
        <v>1.4059999999999999</v>
      </c>
      <c r="G53" s="35" t="s">
        <v>13</v>
      </c>
      <c r="H53" s="35" t="s">
        <v>13</v>
      </c>
      <c r="I53" s="24" t="str">
        <f t="shared" si="42"/>
        <v>L-Лізину есцинат, р-н д/ін. 1мг/мл по 5мл амп. №10  (20)</v>
      </c>
      <c r="J53" s="23">
        <f t="shared" si="43"/>
        <v>1.4059999999999999</v>
      </c>
      <c r="K53" s="35" t="s">
        <v>13</v>
      </c>
    </row>
    <row r="54" spans="1:11" ht="63" x14ac:dyDescent="0.25">
      <c r="A54" s="12" t="s">
        <v>22</v>
      </c>
      <c r="B54" s="20" t="s">
        <v>119</v>
      </c>
      <c r="C54" s="14" t="s">
        <v>13</v>
      </c>
      <c r="D54" s="41">
        <f>724/1000</f>
        <v>0.72399999999999998</v>
      </c>
      <c r="E54" s="36" t="s">
        <v>126</v>
      </c>
      <c r="F54" s="23">
        <f t="shared" si="44"/>
        <v>0.72399999999999998</v>
      </c>
      <c r="G54" s="35" t="s">
        <v>13</v>
      </c>
      <c r="H54" s="35" t="s">
        <v>13</v>
      </c>
      <c r="I54" s="24" t="str">
        <f t="shared" si="42"/>
        <v>Вестібо табл. по 16мг №30 (60)</v>
      </c>
      <c r="J54" s="23">
        <f t="shared" si="43"/>
        <v>0.72399999999999998</v>
      </c>
      <c r="K54" s="35" t="s">
        <v>13</v>
      </c>
    </row>
    <row r="55" spans="1:11" ht="63" x14ac:dyDescent="0.25">
      <c r="A55" s="12" t="s">
        <v>22</v>
      </c>
      <c r="B55" s="20" t="s">
        <v>119</v>
      </c>
      <c r="C55" s="14" t="s">
        <v>13</v>
      </c>
      <c r="D55" s="41">
        <f>333/1000</f>
        <v>0.33300000000000002</v>
      </c>
      <c r="E55" s="36" t="s">
        <v>127</v>
      </c>
      <c r="F55" s="23">
        <f t="shared" ref="F55:F56" si="45">SUM(D55)</f>
        <v>0.33300000000000002</v>
      </c>
      <c r="G55" s="35" t="s">
        <v>13</v>
      </c>
      <c r="H55" s="35" t="s">
        <v>13</v>
      </c>
      <c r="I55" s="24" t="str">
        <f t="shared" ref="I55:I56" si="46">E55</f>
        <v>Неовітам табл. в/о №30 (60)</v>
      </c>
      <c r="J55" s="23">
        <f t="shared" ref="J55:J56" si="47">F55</f>
        <v>0.33300000000000002</v>
      </c>
      <c r="K55" s="35" t="s">
        <v>13</v>
      </c>
    </row>
    <row r="56" spans="1:11" ht="63" x14ac:dyDescent="0.25">
      <c r="A56" s="12" t="s">
        <v>22</v>
      </c>
      <c r="B56" s="20" t="s">
        <v>119</v>
      </c>
      <c r="C56" s="14" t="s">
        <v>13</v>
      </c>
      <c r="D56" s="41">
        <f>192/1000</f>
        <v>0.192</v>
      </c>
      <c r="E56" s="36" t="s">
        <v>128</v>
      </c>
      <c r="F56" s="23">
        <f t="shared" si="45"/>
        <v>0.192</v>
      </c>
      <c r="G56" s="35" t="s">
        <v>13</v>
      </c>
      <c r="H56" s="35" t="s">
        <v>13</v>
      </c>
      <c r="I56" s="24" t="str">
        <f t="shared" si="46"/>
        <v>Нікотинова Кислота-Дарниця р-н д/ін. 1% 1мл №10мп (20)</v>
      </c>
      <c r="J56" s="23">
        <f t="shared" si="47"/>
        <v>0.192</v>
      </c>
      <c r="K56" s="35" t="s">
        <v>13</v>
      </c>
    </row>
    <row r="57" spans="1:11" ht="63" x14ac:dyDescent="0.25">
      <c r="A57" s="12" t="s">
        <v>22</v>
      </c>
      <c r="B57" s="20" t="s">
        <v>119</v>
      </c>
      <c r="C57" s="14" t="s">
        <v>13</v>
      </c>
      <c r="D57" s="41">
        <f>141/1000</f>
        <v>0.14099999999999999</v>
      </c>
      <c r="E57" s="36" t="s">
        <v>129</v>
      </c>
      <c r="F57" s="23">
        <f t="shared" si="44"/>
        <v>0.14099999999999999</v>
      </c>
      <c r="G57" s="35" t="s">
        <v>13</v>
      </c>
      <c r="H57" s="35" t="s">
        <v>13</v>
      </c>
      <c r="I57" s="24" t="str">
        <f t="shared" si="42"/>
        <v>Піридоксин-Дарниця (Вітамін В6-Дарниця), р-н д/ін. 50мг/мл 1мл амп. №10 (20)</v>
      </c>
      <c r="J57" s="23">
        <f t="shared" si="43"/>
        <v>0.14099999999999999</v>
      </c>
      <c r="K57" s="35" t="s">
        <v>13</v>
      </c>
    </row>
    <row r="58" spans="1:11" ht="63" x14ac:dyDescent="0.25">
      <c r="A58" s="12" t="s">
        <v>22</v>
      </c>
      <c r="B58" s="20" t="s">
        <v>119</v>
      </c>
      <c r="C58" s="14" t="s">
        <v>13</v>
      </c>
      <c r="D58" s="41">
        <f>128/1000</f>
        <v>0.128</v>
      </c>
      <c r="E58" s="36" t="s">
        <v>130</v>
      </c>
      <c r="F58" s="23">
        <f t="shared" si="35"/>
        <v>0.128</v>
      </c>
      <c r="G58" s="34" t="s">
        <v>13</v>
      </c>
      <c r="H58" s="34" t="s">
        <v>13</v>
      </c>
      <c r="I58" s="24" t="str">
        <f t="shared" si="36"/>
        <v>Тіаміну хлорид-Дарниця (Вітамін В1-Дарниця), р-н д/ін. 50мг/мл 1мл амп. №10 (20)</v>
      </c>
      <c r="J58" s="23">
        <f t="shared" si="37"/>
        <v>0.128</v>
      </c>
      <c r="K58" s="34" t="s">
        <v>13</v>
      </c>
    </row>
    <row r="59" spans="1:11" ht="31.5" x14ac:dyDescent="0.25">
      <c r="A59" s="12" t="s">
        <v>24</v>
      </c>
      <c r="B59" s="13" t="s">
        <v>12</v>
      </c>
      <c r="C59" s="14" t="s">
        <v>13</v>
      </c>
      <c r="D59" s="6">
        <f>16200/1000</f>
        <v>16.2</v>
      </c>
      <c r="E59" s="5" t="s">
        <v>25</v>
      </c>
      <c r="F59" s="3">
        <f t="shared" ref="F59" si="48">SUM(D59)</f>
        <v>16.2</v>
      </c>
      <c r="G59" s="14" t="s">
        <v>13</v>
      </c>
      <c r="H59" s="14" t="s">
        <v>13</v>
      </c>
      <c r="I59" s="15" t="str">
        <f t="shared" ref="I59" si="49">E59</f>
        <v>Грати розсувні (2шт)</v>
      </c>
      <c r="J59" s="3">
        <f t="shared" ref="J59" si="50">F59</f>
        <v>16.2</v>
      </c>
      <c r="K59" s="14" t="s">
        <v>13</v>
      </c>
    </row>
    <row r="60" spans="1:11" ht="31.5" x14ac:dyDescent="0.25">
      <c r="A60" s="12" t="s">
        <v>24</v>
      </c>
      <c r="B60" s="13" t="s">
        <v>12</v>
      </c>
      <c r="C60" s="14" t="s">
        <v>13</v>
      </c>
      <c r="D60" s="40">
        <f>450/1000</f>
        <v>0.45</v>
      </c>
      <c r="E60" s="36" t="s">
        <v>43</v>
      </c>
      <c r="F60" s="3">
        <f>SUM(D60)</f>
        <v>0.45</v>
      </c>
      <c r="G60" s="14" t="s">
        <v>13</v>
      </c>
      <c r="H60" s="14" t="s">
        <v>13</v>
      </c>
      <c r="I60" s="15" t="str">
        <f t="shared" ref="I60:J110" si="51">E60</f>
        <v>Кабель-канал 16х16 (18)</v>
      </c>
      <c r="J60" s="3">
        <f t="shared" si="51"/>
        <v>0.45</v>
      </c>
      <c r="K60" s="14" t="s">
        <v>13</v>
      </c>
    </row>
    <row r="61" spans="1:11" ht="31.5" x14ac:dyDescent="0.25">
      <c r="A61" s="12" t="s">
        <v>24</v>
      </c>
      <c r="B61" s="13" t="s">
        <v>12</v>
      </c>
      <c r="C61" s="14" t="s">
        <v>13</v>
      </c>
      <c r="D61" s="40">
        <f>245/1000</f>
        <v>0.245</v>
      </c>
      <c r="E61" s="36" t="s">
        <v>44</v>
      </c>
      <c r="F61" s="3">
        <f>SUM(D61)</f>
        <v>0.245</v>
      </c>
      <c r="G61" s="14" t="s">
        <v>13</v>
      </c>
      <c r="H61" s="14" t="s">
        <v>13</v>
      </c>
      <c r="I61" s="15" t="str">
        <f t="shared" si="51"/>
        <v>Провід 2х2,5 (35)</v>
      </c>
      <c r="J61" s="3">
        <f t="shared" si="51"/>
        <v>0.245</v>
      </c>
      <c r="K61" s="14" t="s">
        <v>13</v>
      </c>
    </row>
    <row r="62" spans="1:11" ht="31.5" x14ac:dyDescent="0.25">
      <c r="A62" s="12" t="s">
        <v>24</v>
      </c>
      <c r="B62" s="13" t="s">
        <v>12</v>
      </c>
      <c r="C62" s="14" t="s">
        <v>13</v>
      </c>
      <c r="D62" s="40">
        <f>360/1000</f>
        <v>0.36</v>
      </c>
      <c r="E62" s="36" t="s">
        <v>45</v>
      </c>
      <c r="F62" s="3">
        <f t="shared" ref="F62:F74" si="52">SUM(D62)</f>
        <v>0.36</v>
      </c>
      <c r="G62" s="14" t="s">
        <v>13</v>
      </c>
      <c r="H62" s="14" t="s">
        <v>13</v>
      </c>
      <c r="I62" s="15" t="str">
        <f t="shared" si="51"/>
        <v>Розетка внутрішня (3)</v>
      </c>
      <c r="J62" s="3">
        <f t="shared" si="51"/>
        <v>0.36</v>
      </c>
      <c r="K62" s="14" t="s">
        <v>13</v>
      </c>
    </row>
    <row r="63" spans="1:11" ht="31.5" x14ac:dyDescent="0.25">
      <c r="A63" s="12" t="s">
        <v>24</v>
      </c>
      <c r="B63" s="13" t="s">
        <v>12</v>
      </c>
      <c r="C63" s="14" t="s">
        <v>13</v>
      </c>
      <c r="D63" s="40">
        <f>255/1000</f>
        <v>0.255</v>
      </c>
      <c r="E63" s="36" t="s">
        <v>46</v>
      </c>
      <c r="F63" s="3">
        <f t="shared" si="52"/>
        <v>0.255</v>
      </c>
      <c r="G63" s="14" t="s">
        <v>13</v>
      </c>
      <c r="H63" s="14" t="s">
        <v>13</v>
      </c>
      <c r="I63" s="15" t="str">
        <f t="shared" si="51"/>
        <v>Розетка зовнішня (3)</v>
      </c>
      <c r="J63" s="3">
        <f t="shared" si="51"/>
        <v>0.255</v>
      </c>
      <c r="K63" s="14" t="s">
        <v>13</v>
      </c>
    </row>
    <row r="64" spans="1:11" ht="31.5" x14ac:dyDescent="0.25">
      <c r="A64" s="12" t="s">
        <v>24</v>
      </c>
      <c r="B64" s="13" t="s">
        <v>12</v>
      </c>
      <c r="C64" s="14" t="s">
        <v>13</v>
      </c>
      <c r="D64" s="8">
        <f>13756/1000</f>
        <v>13.756</v>
      </c>
      <c r="E64" s="29" t="s">
        <v>47</v>
      </c>
      <c r="F64" s="3">
        <f t="shared" si="52"/>
        <v>13.756</v>
      </c>
      <c r="G64" s="14" t="s">
        <v>13</v>
      </c>
      <c r="H64" s="14" t="s">
        <v>13</v>
      </c>
      <c r="I64" s="15" t="str">
        <f t="shared" si="51"/>
        <v>L-Лізину есцинат, р-н д/ін. 1мг/мл по 5мл амп. №10 (20)</v>
      </c>
      <c r="J64" s="3">
        <f t="shared" si="51"/>
        <v>13.756</v>
      </c>
      <c r="K64" s="14" t="s">
        <v>13</v>
      </c>
    </row>
    <row r="65" spans="1:11" ht="31.5" x14ac:dyDescent="0.25">
      <c r="A65" s="12" t="s">
        <v>24</v>
      </c>
      <c r="B65" s="13" t="s">
        <v>12</v>
      </c>
      <c r="C65" s="14" t="s">
        <v>13</v>
      </c>
      <c r="D65" s="8">
        <f>6500/1000</f>
        <v>6.5</v>
      </c>
      <c r="E65" s="29" t="s">
        <v>48</v>
      </c>
      <c r="F65" s="3">
        <f t="shared" si="52"/>
        <v>6.5</v>
      </c>
      <c r="G65" s="14" t="s">
        <v>13</v>
      </c>
      <c r="H65" s="14" t="s">
        <v>13</v>
      </c>
      <c r="I65" s="15" t="str">
        <f t="shared" si="51"/>
        <v>Лампа LED 15w (100)</v>
      </c>
      <c r="J65" s="3">
        <f t="shared" si="51"/>
        <v>6.5</v>
      </c>
      <c r="K65" s="14" t="s">
        <v>13</v>
      </c>
    </row>
    <row r="66" spans="1:11" ht="31.5" x14ac:dyDescent="0.25">
      <c r="A66" s="12" t="s">
        <v>24</v>
      </c>
      <c r="B66" s="13" t="s">
        <v>12</v>
      </c>
      <c r="C66" s="14" t="s">
        <v>13</v>
      </c>
      <c r="D66" s="8">
        <f>1484/1000</f>
        <v>1.484</v>
      </c>
      <c r="E66" s="29" t="s">
        <v>49</v>
      </c>
      <c r="F66" s="3">
        <f t="shared" si="52"/>
        <v>1.484</v>
      </c>
      <c r="G66" s="14" t="s">
        <v>13</v>
      </c>
      <c r="H66" s="14" t="s">
        <v>13</v>
      </c>
      <c r="I66" s="15" t="str">
        <f t="shared" si="51"/>
        <v>Новокаїн р-р д/ін. 0,5% 200мл фл. (40)</v>
      </c>
      <c r="J66" s="3">
        <f t="shared" si="51"/>
        <v>1.484</v>
      </c>
      <c r="K66" s="14" t="s">
        <v>13</v>
      </c>
    </row>
    <row r="67" spans="1:11" ht="31.5" x14ac:dyDescent="0.25">
      <c r="A67" s="12" t="s">
        <v>24</v>
      </c>
      <c r="B67" s="13" t="s">
        <v>12</v>
      </c>
      <c r="C67" s="14" t="s">
        <v>13</v>
      </c>
      <c r="D67" s="8">
        <f>1554/1000</f>
        <v>1.554</v>
      </c>
      <c r="E67" s="29" t="s">
        <v>50</v>
      </c>
      <c r="F67" s="3">
        <f t="shared" si="52"/>
        <v>1.554</v>
      </c>
      <c r="G67" s="14" t="s">
        <v>13</v>
      </c>
      <c r="H67" s="14" t="s">
        <v>13</v>
      </c>
      <c r="I67" s="15" t="str">
        <f t="shared" si="51"/>
        <v>Перекись водню 35%  (15)</v>
      </c>
      <c r="J67" s="3">
        <f t="shared" si="51"/>
        <v>1.554</v>
      </c>
      <c r="K67" s="14" t="s">
        <v>13</v>
      </c>
    </row>
    <row r="68" spans="1:11" ht="31.5" x14ac:dyDescent="0.25">
      <c r="A68" s="12" t="s">
        <v>24</v>
      </c>
      <c r="B68" s="13" t="s">
        <v>12</v>
      </c>
      <c r="C68" s="14" t="s">
        <v>13</v>
      </c>
      <c r="D68" s="8">
        <f>4658/1000</f>
        <v>4.6580000000000004</v>
      </c>
      <c r="E68" s="29" t="s">
        <v>51</v>
      </c>
      <c r="F68" s="3">
        <f t="shared" si="52"/>
        <v>4.6580000000000004</v>
      </c>
      <c r="G68" s="14" t="s">
        <v>13</v>
      </c>
      <c r="H68" s="14" t="s">
        <v>13</v>
      </c>
      <c r="I68" s="15" t="str">
        <f t="shared" si="51"/>
        <v>Гідазепам ІС табл.0,05г №10 (20)</v>
      </c>
      <c r="J68" s="3">
        <f t="shared" si="51"/>
        <v>4.6580000000000004</v>
      </c>
      <c r="K68" s="14" t="s">
        <v>13</v>
      </c>
    </row>
    <row r="69" spans="1:11" ht="31.5" x14ac:dyDescent="0.25">
      <c r="A69" s="12" t="s">
        <v>24</v>
      </c>
      <c r="B69" s="13" t="s">
        <v>12</v>
      </c>
      <c r="C69" s="14" t="s">
        <v>13</v>
      </c>
      <c r="D69" s="8">
        <f>920.38/1000</f>
        <v>0.92037999999999998</v>
      </c>
      <c r="E69" s="38" t="s">
        <v>74</v>
      </c>
      <c r="F69" s="3">
        <f t="shared" si="52"/>
        <v>0.92037999999999998</v>
      </c>
      <c r="G69" s="14" t="s">
        <v>13</v>
      </c>
      <c r="H69" s="14" t="s">
        <v>13</v>
      </c>
      <c r="I69" s="15" t="str">
        <f t="shared" si="51"/>
        <v xml:space="preserve">Оренда автотранспорту </v>
      </c>
      <c r="J69" s="3">
        <f t="shared" si="51"/>
        <v>0.92037999999999998</v>
      </c>
      <c r="K69" s="14" t="s">
        <v>13</v>
      </c>
    </row>
    <row r="70" spans="1:11" ht="47.25" x14ac:dyDescent="0.25">
      <c r="A70" s="12" t="s">
        <v>24</v>
      </c>
      <c r="B70" s="20" t="s">
        <v>20</v>
      </c>
      <c r="C70" s="14" t="s">
        <v>13</v>
      </c>
      <c r="D70" s="21">
        <f>4600/1000</f>
        <v>4.5999999999999996</v>
      </c>
      <c r="E70" s="22" t="s">
        <v>86</v>
      </c>
      <c r="F70" s="23">
        <f t="shared" ref="F70" si="53">SUM(D70)</f>
        <v>4.5999999999999996</v>
      </c>
      <c r="G70" s="34" t="s">
        <v>13</v>
      </c>
      <c r="H70" s="34" t="s">
        <v>13</v>
      </c>
      <c r="I70" s="24" t="str">
        <f t="shared" ref="I70:I72" si="54">E70</f>
        <v>Диван-ліжко</v>
      </c>
      <c r="J70" s="23">
        <f t="shared" ref="J70:J72" si="55">F70</f>
        <v>4.5999999999999996</v>
      </c>
      <c r="K70" s="34" t="s">
        <v>13</v>
      </c>
    </row>
    <row r="71" spans="1:11" ht="47.25" x14ac:dyDescent="0.25">
      <c r="A71" s="12" t="s">
        <v>24</v>
      </c>
      <c r="B71" s="20" t="s">
        <v>20</v>
      </c>
      <c r="C71" s="14" t="s">
        <v>13</v>
      </c>
      <c r="D71" s="21">
        <f>3200/1000</f>
        <v>3.2</v>
      </c>
      <c r="E71" s="22" t="s">
        <v>86</v>
      </c>
      <c r="F71" s="23">
        <f t="shared" ref="F71" si="56">SUM(D71)</f>
        <v>3.2</v>
      </c>
      <c r="G71" s="34" t="s">
        <v>13</v>
      </c>
      <c r="H71" s="34" t="s">
        <v>13</v>
      </c>
      <c r="I71" s="24" t="str">
        <f t="shared" si="54"/>
        <v>Диван-ліжко</v>
      </c>
      <c r="J71" s="23">
        <f t="shared" si="55"/>
        <v>3.2</v>
      </c>
      <c r="K71" s="34" t="s">
        <v>13</v>
      </c>
    </row>
    <row r="72" spans="1:11" ht="47.25" x14ac:dyDescent="0.25">
      <c r="A72" s="12" t="s">
        <v>24</v>
      </c>
      <c r="B72" s="20" t="s">
        <v>20</v>
      </c>
      <c r="C72" s="14" t="s">
        <v>13</v>
      </c>
      <c r="D72" s="21">
        <f>5900/1000</f>
        <v>5.9</v>
      </c>
      <c r="E72" s="22" t="s">
        <v>87</v>
      </c>
      <c r="F72" s="23">
        <f t="shared" ref="F72" si="57">SUM(D72)</f>
        <v>5.9</v>
      </c>
      <c r="G72" s="34" t="s">
        <v>13</v>
      </c>
      <c r="H72" s="34" t="s">
        <v>13</v>
      </c>
      <c r="I72" s="24" t="str">
        <f t="shared" si="54"/>
        <v>Шафа для одягу</v>
      </c>
      <c r="J72" s="23">
        <f t="shared" si="55"/>
        <v>5.9</v>
      </c>
      <c r="K72" s="34" t="s">
        <v>13</v>
      </c>
    </row>
    <row r="73" spans="1:11" ht="47.25" x14ac:dyDescent="0.25">
      <c r="A73" s="12" t="s">
        <v>24</v>
      </c>
      <c r="B73" s="20" t="s">
        <v>20</v>
      </c>
      <c r="C73" s="14" t="s">
        <v>13</v>
      </c>
      <c r="D73" s="21">
        <f>4999/1000</f>
        <v>4.9989999999999997</v>
      </c>
      <c r="E73" s="22" t="s">
        <v>88</v>
      </c>
      <c r="F73" s="23">
        <f t="shared" ref="F73" si="58">SUM(D73)</f>
        <v>4.9989999999999997</v>
      </c>
      <c r="G73" s="34" t="s">
        <v>13</v>
      </c>
      <c r="H73" s="34" t="s">
        <v>13</v>
      </c>
      <c r="I73" s="24" t="str">
        <f t="shared" si="51"/>
        <v>Пральна машина Vestfrost XMV084F2</v>
      </c>
      <c r="J73" s="23">
        <f t="shared" si="51"/>
        <v>4.9989999999999997</v>
      </c>
      <c r="K73" s="34" t="s">
        <v>13</v>
      </c>
    </row>
    <row r="74" spans="1:11" ht="47.25" x14ac:dyDescent="0.25">
      <c r="A74" s="12" t="s">
        <v>24</v>
      </c>
      <c r="B74" s="20" t="s">
        <v>20</v>
      </c>
      <c r="C74" s="14" t="s">
        <v>13</v>
      </c>
      <c r="D74" s="21">
        <f>2300/1000</f>
        <v>2.2999999999999998</v>
      </c>
      <c r="E74" s="22" t="s">
        <v>89</v>
      </c>
      <c r="F74" s="23">
        <f t="shared" si="52"/>
        <v>2.2999999999999998</v>
      </c>
      <c r="G74" s="34" t="s">
        <v>13</v>
      </c>
      <c r="H74" s="34" t="s">
        <v>13</v>
      </c>
      <c r="I74" s="24" t="str">
        <f t="shared" ref="I74:I77" si="59">E74</f>
        <v>Куточок кухонний</v>
      </c>
      <c r="J74" s="23">
        <f t="shared" ref="J74:J77" si="60">F74</f>
        <v>2.2999999999999998</v>
      </c>
      <c r="K74" s="34" t="s">
        <v>13</v>
      </c>
    </row>
    <row r="75" spans="1:11" ht="47.25" x14ac:dyDescent="0.25">
      <c r="A75" s="12" t="s">
        <v>24</v>
      </c>
      <c r="B75" s="20" t="s">
        <v>20</v>
      </c>
      <c r="C75" s="14" t="s">
        <v>13</v>
      </c>
      <c r="D75" s="21">
        <f>5400/1000</f>
        <v>5.4</v>
      </c>
      <c r="E75" s="22" t="s">
        <v>90</v>
      </c>
      <c r="F75" s="23">
        <f t="shared" ref="F75" si="61">SUM(D75)</f>
        <v>5.4</v>
      </c>
      <c r="G75" s="34" t="s">
        <v>13</v>
      </c>
      <c r="H75" s="34" t="s">
        <v>13</v>
      </c>
      <c r="I75" s="24" t="str">
        <f t="shared" si="59"/>
        <v>Багатофункціональний пристрій Canon</v>
      </c>
      <c r="J75" s="23">
        <f t="shared" si="60"/>
        <v>5.4</v>
      </c>
      <c r="K75" s="34" t="s">
        <v>13</v>
      </c>
    </row>
    <row r="76" spans="1:11" ht="47.25" x14ac:dyDescent="0.25">
      <c r="A76" s="12" t="s">
        <v>24</v>
      </c>
      <c r="B76" s="20" t="s">
        <v>20</v>
      </c>
      <c r="C76" s="14" t="s">
        <v>13</v>
      </c>
      <c r="D76" s="21">
        <f>1500/1000</f>
        <v>1.5</v>
      </c>
      <c r="E76" s="22" t="s">
        <v>91</v>
      </c>
      <c r="F76" s="23">
        <f t="shared" ref="F76" si="62">SUM(D76)</f>
        <v>1.5</v>
      </c>
      <c r="G76" s="34" t="s">
        <v>13</v>
      </c>
      <c r="H76" s="34" t="s">
        <v>13</v>
      </c>
      <c r="I76" s="24" t="str">
        <f t="shared" si="59"/>
        <v>Монітор Philips к/в</v>
      </c>
      <c r="J76" s="23">
        <f t="shared" si="60"/>
        <v>1.5</v>
      </c>
      <c r="K76" s="34" t="s">
        <v>13</v>
      </c>
    </row>
    <row r="77" spans="1:11" ht="47.25" x14ac:dyDescent="0.25">
      <c r="A77" s="12" t="s">
        <v>24</v>
      </c>
      <c r="B77" s="20" t="s">
        <v>20</v>
      </c>
      <c r="C77" s="14" t="s">
        <v>13</v>
      </c>
      <c r="D77" s="21">
        <f>700/1000</f>
        <v>0.7</v>
      </c>
      <c r="E77" s="22" t="s">
        <v>92</v>
      </c>
      <c r="F77" s="23">
        <f t="shared" ref="F77" si="63">SUM(D77)</f>
        <v>0.7</v>
      </c>
      <c r="G77" s="34" t="s">
        <v>13</v>
      </c>
      <c r="H77" s="34" t="s">
        <v>13</v>
      </c>
      <c r="I77" s="24" t="str">
        <f t="shared" si="59"/>
        <v>Системний блок LG к/в</v>
      </c>
      <c r="J77" s="23">
        <f t="shared" si="60"/>
        <v>0.7</v>
      </c>
      <c r="K77" s="34" t="s">
        <v>13</v>
      </c>
    </row>
    <row r="78" spans="1:11" ht="78.75" x14ac:dyDescent="0.25">
      <c r="A78" s="12" t="s">
        <v>24</v>
      </c>
      <c r="B78" s="20" t="s">
        <v>100</v>
      </c>
      <c r="C78" s="14" t="s">
        <v>13</v>
      </c>
      <c r="D78" s="21">
        <f>476810/1000</f>
        <v>476.81</v>
      </c>
      <c r="E78" s="22" t="s">
        <v>93</v>
      </c>
      <c r="F78" s="23">
        <f t="shared" ref="F78:F110" si="64">SUM(D78)</f>
        <v>476.81</v>
      </c>
      <c r="G78" s="18" t="s">
        <v>13</v>
      </c>
      <c r="H78" s="18" t="s">
        <v>13</v>
      </c>
      <c r="I78" s="24" t="str">
        <f t="shared" si="51"/>
        <v>Ліжко функціональне електричне з матрацем (10)</v>
      </c>
      <c r="J78" s="23">
        <f t="shared" si="51"/>
        <v>476.81</v>
      </c>
      <c r="K78" s="18" t="s">
        <v>13</v>
      </c>
    </row>
    <row r="79" spans="1:11" ht="78.75" x14ac:dyDescent="0.25">
      <c r="A79" s="12" t="s">
        <v>24</v>
      </c>
      <c r="B79" s="20" t="s">
        <v>100</v>
      </c>
      <c r="C79" s="14" t="s">
        <v>13</v>
      </c>
      <c r="D79" s="21">
        <f>25000/1000</f>
        <v>25</v>
      </c>
      <c r="E79" s="22" t="s">
        <v>94</v>
      </c>
      <c r="F79" s="23">
        <f t="shared" ref="F79:F81" si="65">SUM(D79)</f>
        <v>25</v>
      </c>
      <c r="G79" s="34" t="s">
        <v>13</v>
      </c>
      <c r="H79" s="34" t="s">
        <v>13</v>
      </c>
      <c r="I79" s="24" t="str">
        <f t="shared" si="51"/>
        <v>Матрац ортопедичний (10)</v>
      </c>
      <c r="J79" s="23">
        <f t="shared" si="51"/>
        <v>25</v>
      </c>
      <c r="K79" s="34" t="s">
        <v>13</v>
      </c>
    </row>
    <row r="80" spans="1:11" ht="78.75" x14ac:dyDescent="0.25">
      <c r="A80" s="12" t="s">
        <v>24</v>
      </c>
      <c r="B80" s="20" t="s">
        <v>100</v>
      </c>
      <c r="C80" s="14" t="s">
        <v>13</v>
      </c>
      <c r="D80" s="21">
        <f>9995/1000</f>
        <v>9.9949999999999992</v>
      </c>
      <c r="E80" s="22" t="s">
        <v>95</v>
      </c>
      <c r="F80" s="23">
        <f t="shared" si="65"/>
        <v>9.9949999999999992</v>
      </c>
      <c r="G80" s="35" t="s">
        <v>13</v>
      </c>
      <c r="H80" s="35" t="s">
        <v>13</v>
      </c>
      <c r="I80" s="24" t="str">
        <f t="shared" si="51"/>
        <v>Матрац протипролежневий (5)</v>
      </c>
      <c r="J80" s="23">
        <f t="shared" si="51"/>
        <v>9.9949999999999992</v>
      </c>
      <c r="K80" s="35" t="s">
        <v>13</v>
      </c>
    </row>
    <row r="81" spans="1:11" ht="78.75" x14ac:dyDescent="0.25">
      <c r="A81" s="12" t="s">
        <v>24</v>
      </c>
      <c r="B81" s="20" t="s">
        <v>120</v>
      </c>
      <c r="C81" s="14" t="s">
        <v>13</v>
      </c>
      <c r="D81" s="21">
        <f>12172/1000</f>
        <v>12.172000000000001</v>
      </c>
      <c r="E81" s="22" t="s">
        <v>124</v>
      </c>
      <c r="F81" s="23">
        <f t="shared" si="65"/>
        <v>12.172000000000001</v>
      </c>
      <c r="G81" s="35" t="s">
        <v>13</v>
      </c>
      <c r="H81" s="35" t="s">
        <v>13</v>
      </c>
      <c r="I81" s="24" t="str">
        <f t="shared" si="51"/>
        <v>Левофлоксацин-Новофарм, р-н д/інф., 5 мг/мл по 100 мл (400)</v>
      </c>
      <c r="J81" s="23">
        <f t="shared" si="51"/>
        <v>12.172000000000001</v>
      </c>
      <c r="K81" s="35" t="s">
        <v>13</v>
      </c>
    </row>
    <row r="82" spans="1:11" ht="78.75" x14ac:dyDescent="0.25">
      <c r="A82" s="12" t="s">
        <v>24</v>
      </c>
      <c r="B82" s="20" t="s">
        <v>120</v>
      </c>
      <c r="C82" s="14" t="s">
        <v>13</v>
      </c>
      <c r="D82" s="21">
        <f>15200/1000</f>
        <v>15.2</v>
      </c>
      <c r="E82" s="22" t="s">
        <v>123</v>
      </c>
      <c r="F82" s="23">
        <f t="shared" ref="F82" si="66">SUM(D82)</f>
        <v>15.2</v>
      </c>
      <c r="G82" s="18" t="s">
        <v>13</v>
      </c>
      <c r="H82" s="18" t="s">
        <v>13</v>
      </c>
      <c r="I82" s="24" t="str">
        <f t="shared" ref="I82" si="67">E82</f>
        <v>Орнідазол-Новофарм, р-н д/інф., 5 мг/мл по 100 мл (400)</v>
      </c>
      <c r="J82" s="23">
        <f t="shared" ref="J82" si="68">F82</f>
        <v>15.2</v>
      </c>
      <c r="K82" s="18" t="s">
        <v>13</v>
      </c>
    </row>
    <row r="83" spans="1:11" ht="47.25" x14ac:dyDescent="0.25">
      <c r="A83" s="19" t="s">
        <v>29</v>
      </c>
      <c r="B83" s="13" t="s">
        <v>12</v>
      </c>
      <c r="C83" s="14" t="s">
        <v>13</v>
      </c>
      <c r="D83" s="21">
        <f>99930.42/1000</f>
        <v>99.930419999999998</v>
      </c>
      <c r="E83" s="22" t="s">
        <v>28</v>
      </c>
      <c r="F83" s="23">
        <f t="shared" ref="F83:F109" si="69">SUM(D83)</f>
        <v>99.930419999999998</v>
      </c>
      <c r="G83" s="18" t="s">
        <v>13</v>
      </c>
      <c r="H83" s="18" t="s">
        <v>13</v>
      </c>
      <c r="I83" s="24" t="str">
        <f t="shared" ref="I83:I109" si="70">E83</f>
        <v xml:space="preserve">Виготовлення проектно-кошторисної документації обʼєкту: ʼРеконструкція частини першого та другого поверху головного корпусу Блок Б під відділення гемодіалізу </v>
      </c>
      <c r="J83" s="23">
        <f t="shared" ref="J83:J109" si="71">F83</f>
        <v>99.930419999999998</v>
      </c>
      <c r="K83" s="18" t="s">
        <v>13</v>
      </c>
    </row>
    <row r="84" spans="1:11" ht="31.5" x14ac:dyDescent="0.25">
      <c r="A84" s="19" t="s">
        <v>29</v>
      </c>
      <c r="B84" s="13" t="s">
        <v>12</v>
      </c>
      <c r="C84" s="14" t="s">
        <v>13</v>
      </c>
      <c r="D84" s="37">
        <f>1424/1000</f>
        <v>1.4239999999999999</v>
      </c>
      <c r="E84" s="36" t="s">
        <v>52</v>
      </c>
      <c r="F84" s="23">
        <f t="shared" si="69"/>
        <v>1.4239999999999999</v>
      </c>
      <c r="G84" s="18" t="s">
        <v>13</v>
      </c>
      <c r="H84" s="18" t="s">
        <v>13</v>
      </c>
      <c r="I84" s="24" t="str">
        <f t="shared" si="70"/>
        <v>Димексид 100 мл (10)</v>
      </c>
      <c r="J84" s="23">
        <f t="shared" si="71"/>
        <v>1.4239999999999999</v>
      </c>
      <c r="K84" s="18" t="s">
        <v>13</v>
      </c>
    </row>
    <row r="85" spans="1:11" ht="31.5" x14ac:dyDescent="0.25">
      <c r="A85" s="19" t="s">
        <v>29</v>
      </c>
      <c r="B85" s="13" t="s">
        <v>12</v>
      </c>
      <c r="C85" s="14" t="s">
        <v>13</v>
      </c>
      <c r="D85" s="37">
        <f>600.75/1000</f>
        <v>0.60075000000000001</v>
      </c>
      <c r="E85" s="36" t="s">
        <v>53</v>
      </c>
      <c r="F85" s="23">
        <f t="shared" si="69"/>
        <v>0.60075000000000001</v>
      </c>
      <c r="G85" s="18" t="s">
        <v>13</v>
      </c>
      <c r="H85" s="18" t="s">
        <v>13</v>
      </c>
      <c r="I85" s="24" t="str">
        <f t="shared" si="70"/>
        <v>Мірамістин мазь 5мг/г 30г (5)</v>
      </c>
      <c r="J85" s="23">
        <f t="shared" si="71"/>
        <v>0.60075000000000001</v>
      </c>
      <c r="K85" s="18" t="s">
        <v>13</v>
      </c>
    </row>
    <row r="86" spans="1:11" ht="31.5" x14ac:dyDescent="0.25">
      <c r="A86" s="19" t="s">
        <v>29</v>
      </c>
      <c r="B86" s="13" t="s">
        <v>12</v>
      </c>
      <c r="C86" s="14" t="s">
        <v>13</v>
      </c>
      <c r="D86" s="37">
        <f>869/1000</f>
        <v>0.86899999999999999</v>
      </c>
      <c r="E86" s="36" t="s">
        <v>54</v>
      </c>
      <c r="F86" s="23">
        <f t="shared" ref="F86:F87" si="72">SUM(D86)</f>
        <v>0.86899999999999999</v>
      </c>
      <c r="G86" s="18" t="s">
        <v>13</v>
      </c>
      <c r="H86" s="18" t="s">
        <v>13</v>
      </c>
      <c r="I86" s="24" t="str">
        <f t="shared" ref="I86:I87" si="73">E86</f>
        <v>Офлокаїн мазь 30г (5)</v>
      </c>
      <c r="J86" s="23">
        <f t="shared" ref="J86:J87" si="74">F86</f>
        <v>0.86899999999999999</v>
      </c>
      <c r="K86" s="18" t="s">
        <v>13</v>
      </c>
    </row>
    <row r="87" spans="1:11" ht="31.5" x14ac:dyDescent="0.25">
      <c r="A87" s="19" t="s">
        <v>29</v>
      </c>
      <c r="B87" s="13" t="s">
        <v>12</v>
      </c>
      <c r="C87" s="14" t="s">
        <v>13</v>
      </c>
      <c r="D87" s="37">
        <f>168.3/1000</f>
        <v>0.16830000000000001</v>
      </c>
      <c r="E87" s="36" t="s">
        <v>55</v>
      </c>
      <c r="F87" s="23">
        <f t="shared" si="72"/>
        <v>0.16830000000000001</v>
      </c>
      <c r="G87" s="18" t="s">
        <v>13</v>
      </c>
      <c r="H87" s="18" t="s">
        <v>13</v>
      </c>
      <c r="I87" s="24" t="str">
        <f t="shared" si="73"/>
        <v>Рифампіцин 150мг № 20 (60)</v>
      </c>
      <c r="J87" s="23">
        <f t="shared" si="74"/>
        <v>0.16830000000000001</v>
      </c>
      <c r="K87" s="18" t="s">
        <v>13</v>
      </c>
    </row>
    <row r="88" spans="1:11" ht="31.5" x14ac:dyDescent="0.25">
      <c r="A88" s="19" t="s">
        <v>29</v>
      </c>
      <c r="B88" s="13" t="s">
        <v>12</v>
      </c>
      <c r="C88" s="14" t="s">
        <v>13</v>
      </c>
      <c r="D88" s="37">
        <f>494/1000</f>
        <v>0.49399999999999999</v>
      </c>
      <c r="E88" s="36" t="s">
        <v>56</v>
      </c>
      <c r="F88" s="23">
        <f t="shared" ref="F88:F95" si="75">SUM(D88)</f>
        <v>0.49399999999999999</v>
      </c>
      <c r="G88" s="18" t="s">
        <v>13</v>
      </c>
      <c r="H88" s="18" t="s">
        <v>13</v>
      </c>
      <c r="I88" s="24" t="str">
        <f t="shared" ref="I88:I95" si="76">E88</f>
        <v>Бланки</v>
      </c>
      <c r="J88" s="23">
        <f t="shared" ref="J88:J95" si="77">F88</f>
        <v>0.49399999999999999</v>
      </c>
      <c r="K88" s="18" t="s">
        <v>13</v>
      </c>
    </row>
    <row r="89" spans="1:11" ht="31.5" x14ac:dyDescent="0.25">
      <c r="A89" s="19" t="s">
        <v>29</v>
      </c>
      <c r="B89" s="13" t="s">
        <v>12</v>
      </c>
      <c r="C89" s="14" t="s">
        <v>13</v>
      </c>
      <c r="D89" s="21">
        <f>2504/1000</f>
        <v>2.504</v>
      </c>
      <c r="E89" s="22" t="s">
        <v>57</v>
      </c>
      <c r="F89" s="23">
        <f t="shared" si="75"/>
        <v>2.504</v>
      </c>
      <c r="G89" s="18" t="s">
        <v>13</v>
      </c>
      <c r="H89" s="18" t="s">
        <v>13</v>
      </c>
      <c r="I89" s="24" t="str">
        <f t="shared" si="76"/>
        <v>Канцтовари</v>
      </c>
      <c r="J89" s="23">
        <f t="shared" si="77"/>
        <v>2.504</v>
      </c>
      <c r="K89" s="18" t="s">
        <v>13</v>
      </c>
    </row>
    <row r="90" spans="1:11" ht="31.5" x14ac:dyDescent="0.25">
      <c r="A90" s="19" t="s">
        <v>29</v>
      </c>
      <c r="B90" s="13" t="s">
        <v>12</v>
      </c>
      <c r="C90" s="14" t="s">
        <v>13</v>
      </c>
      <c r="D90" s="37">
        <f>150.29/1000</f>
        <v>0.15028999999999998</v>
      </c>
      <c r="E90" s="36" t="s">
        <v>58</v>
      </c>
      <c r="F90" s="23">
        <f t="shared" si="75"/>
        <v>0.15028999999999998</v>
      </c>
      <c r="G90" s="18" t="s">
        <v>13</v>
      </c>
      <c r="H90" s="18" t="s">
        <v>13</v>
      </c>
      <c r="I90" s="24" t="str">
        <f t="shared" si="76"/>
        <v>Відлив з листа оцинк. 200мм (1,8)</v>
      </c>
      <c r="J90" s="23">
        <f t="shared" si="77"/>
        <v>0.15028999999999998</v>
      </c>
      <c r="K90" s="18" t="s">
        <v>13</v>
      </c>
    </row>
    <row r="91" spans="1:11" ht="31.5" x14ac:dyDescent="0.25">
      <c r="A91" s="19" t="s">
        <v>29</v>
      </c>
      <c r="B91" s="13" t="s">
        <v>12</v>
      </c>
      <c r="C91" s="14" t="s">
        <v>13</v>
      </c>
      <c r="D91" s="37">
        <f>438.36/1000</f>
        <v>0.43836000000000003</v>
      </c>
      <c r="E91" s="36" t="s">
        <v>59</v>
      </c>
      <c r="F91" s="23">
        <f t="shared" ref="F91:F92" si="78">SUM(D91)</f>
        <v>0.43836000000000003</v>
      </c>
      <c r="G91" s="18" t="s">
        <v>13</v>
      </c>
      <c r="H91" s="18" t="s">
        <v>13</v>
      </c>
      <c r="I91" s="24" t="str">
        <f t="shared" ref="I91:I92" si="79">E91</f>
        <v>Відлив з листа оцинк. 220мм (5,25)</v>
      </c>
      <c r="J91" s="23">
        <f t="shared" ref="J91:J92" si="80">F91</f>
        <v>0.43836000000000003</v>
      </c>
      <c r="K91" s="18" t="s">
        <v>13</v>
      </c>
    </row>
    <row r="92" spans="1:11" ht="31.5" x14ac:dyDescent="0.25">
      <c r="A92" s="19" t="s">
        <v>29</v>
      </c>
      <c r="B92" s="13" t="s">
        <v>12</v>
      </c>
      <c r="C92" s="14" t="s">
        <v>13</v>
      </c>
      <c r="D92" s="37">
        <f>17527.21/1000</f>
        <v>17.52721</v>
      </c>
      <c r="E92" s="36" t="s">
        <v>60</v>
      </c>
      <c r="F92" s="23">
        <f t="shared" si="78"/>
        <v>17.52721</v>
      </c>
      <c r="G92" s="18" t="s">
        <v>13</v>
      </c>
      <c r="H92" s="18" t="s">
        <v>13</v>
      </c>
      <c r="I92" s="24" t="str">
        <f t="shared" si="79"/>
        <v>Вікно з ПВХ 1130х1580 (3)</v>
      </c>
      <c r="J92" s="23">
        <f t="shared" si="80"/>
        <v>17.52721</v>
      </c>
      <c r="K92" s="18" t="s">
        <v>13</v>
      </c>
    </row>
    <row r="93" spans="1:11" ht="31.5" x14ac:dyDescent="0.25">
      <c r="A93" s="19" t="s">
        <v>29</v>
      </c>
      <c r="B93" s="13" t="s">
        <v>12</v>
      </c>
      <c r="C93" s="14" t="s">
        <v>13</v>
      </c>
      <c r="D93" s="37">
        <f>8223.91/1000</f>
        <v>8.2239100000000001</v>
      </c>
      <c r="E93" s="36" t="s">
        <v>61</v>
      </c>
      <c r="F93" s="23">
        <f t="shared" si="75"/>
        <v>8.2239100000000001</v>
      </c>
      <c r="G93" s="18" t="s">
        <v>13</v>
      </c>
      <c r="H93" s="18" t="s">
        <v>13</v>
      </c>
      <c r="I93" s="24" t="str">
        <f t="shared" si="76"/>
        <v>Вікно з ПВХ 1740х1680 (1)</v>
      </c>
      <c r="J93" s="23">
        <f t="shared" si="77"/>
        <v>8.2239100000000001</v>
      </c>
      <c r="K93" s="18" t="s">
        <v>13</v>
      </c>
    </row>
    <row r="94" spans="1:11" ht="31.5" x14ac:dyDescent="0.25">
      <c r="A94" s="19" t="s">
        <v>29</v>
      </c>
      <c r="B94" s="13" t="s">
        <v>12</v>
      </c>
      <c r="C94" s="14" t="s">
        <v>13</v>
      </c>
      <c r="D94" s="37">
        <f>8264.09/1000</f>
        <v>8.2640899999999995</v>
      </c>
      <c r="E94" s="36" t="s">
        <v>62</v>
      </c>
      <c r="F94" s="23">
        <f t="shared" si="75"/>
        <v>8.2640899999999995</v>
      </c>
      <c r="G94" s="18" t="s">
        <v>13</v>
      </c>
      <c r="H94" s="18" t="s">
        <v>13</v>
      </c>
      <c r="I94" s="24" t="str">
        <f t="shared" si="76"/>
        <v>Вікно з ПВХ 1770х1670 (1)</v>
      </c>
      <c r="J94" s="23">
        <f t="shared" si="77"/>
        <v>8.2640899999999995</v>
      </c>
      <c r="K94" s="18" t="s">
        <v>13</v>
      </c>
    </row>
    <row r="95" spans="1:11" ht="31.5" x14ac:dyDescent="0.25">
      <c r="A95" s="19" t="s">
        <v>29</v>
      </c>
      <c r="B95" s="13" t="s">
        <v>12</v>
      </c>
      <c r="C95" s="14" t="s">
        <v>13</v>
      </c>
      <c r="D95" s="37">
        <f>821.41/1000</f>
        <v>0.82140999999999997</v>
      </c>
      <c r="E95" s="36" t="s">
        <v>63</v>
      </c>
      <c r="F95" s="23">
        <f t="shared" si="75"/>
        <v>0.82140999999999997</v>
      </c>
      <c r="G95" s="18" t="s">
        <v>13</v>
      </c>
      <c r="H95" s="18" t="s">
        <v>13</v>
      </c>
      <c r="I95" s="24" t="str">
        <f t="shared" si="76"/>
        <v>Москітна сітка 464х1458 (3)</v>
      </c>
      <c r="J95" s="23">
        <f t="shared" si="77"/>
        <v>0.82140999999999997</v>
      </c>
      <c r="K95" s="18" t="s">
        <v>13</v>
      </c>
    </row>
    <row r="96" spans="1:11" ht="31.5" x14ac:dyDescent="0.25">
      <c r="A96" s="19" t="s">
        <v>29</v>
      </c>
      <c r="B96" s="13" t="s">
        <v>12</v>
      </c>
      <c r="C96" s="14" t="s">
        <v>13</v>
      </c>
      <c r="D96" s="37">
        <f>292.03/1000</f>
        <v>0.29202999999999996</v>
      </c>
      <c r="E96" s="36" t="s">
        <v>64</v>
      </c>
      <c r="F96" s="23">
        <f t="shared" si="69"/>
        <v>0.29202999999999996</v>
      </c>
      <c r="G96" s="18" t="s">
        <v>13</v>
      </c>
      <c r="H96" s="18" t="s">
        <v>13</v>
      </c>
      <c r="I96" s="24" t="str">
        <f t="shared" si="70"/>
        <v>Москітна сітка 499х1548 (1)</v>
      </c>
      <c r="J96" s="23">
        <f t="shared" si="71"/>
        <v>0.29202999999999996</v>
      </c>
      <c r="K96" s="18" t="s">
        <v>13</v>
      </c>
    </row>
    <row r="97" spans="1:11" ht="31.5" x14ac:dyDescent="0.25">
      <c r="A97" s="19" t="s">
        <v>29</v>
      </c>
      <c r="B97" s="13" t="s">
        <v>12</v>
      </c>
      <c r="C97" s="14" t="s">
        <v>13</v>
      </c>
      <c r="D97" s="37">
        <f>311.16/1000</f>
        <v>0.31116000000000005</v>
      </c>
      <c r="E97" s="36" t="s">
        <v>65</v>
      </c>
      <c r="F97" s="23">
        <f t="shared" ref="F97" si="81">SUM(D97)</f>
        <v>0.31116000000000005</v>
      </c>
      <c r="G97" s="28" t="s">
        <v>13</v>
      </c>
      <c r="H97" s="28" t="s">
        <v>13</v>
      </c>
      <c r="I97" s="24" t="str">
        <f t="shared" ref="I97" si="82">E97</f>
        <v>Москітна сітка 579х1558 (1)</v>
      </c>
      <c r="J97" s="23">
        <f t="shared" ref="J97" si="83">F97</f>
        <v>0.31116000000000005</v>
      </c>
      <c r="K97" s="28" t="s">
        <v>13</v>
      </c>
    </row>
    <row r="98" spans="1:11" ht="31.5" x14ac:dyDescent="0.25">
      <c r="A98" s="19" t="s">
        <v>29</v>
      </c>
      <c r="B98" s="13" t="s">
        <v>12</v>
      </c>
      <c r="C98" s="14" t="s">
        <v>13</v>
      </c>
      <c r="D98" s="37">
        <f>2961.54/1000</f>
        <v>2.9615399999999998</v>
      </c>
      <c r="E98" s="36" t="s">
        <v>66</v>
      </c>
      <c r="F98" s="23">
        <f t="shared" si="69"/>
        <v>2.9615399999999998</v>
      </c>
      <c r="G98" s="18" t="s">
        <v>13</v>
      </c>
      <c r="H98" s="18" t="s">
        <v>13</v>
      </c>
      <c r="I98" s="24" t="str">
        <f t="shared" si="70"/>
        <v>Підвіконня 400мм 1к сатин (7,64)</v>
      </c>
      <c r="J98" s="23">
        <f t="shared" si="71"/>
        <v>2.9615399999999998</v>
      </c>
      <c r="K98" s="18" t="s">
        <v>13</v>
      </c>
    </row>
    <row r="99" spans="1:11" ht="31.5" x14ac:dyDescent="0.25">
      <c r="A99" s="19" t="s">
        <v>29</v>
      </c>
      <c r="B99" s="13" t="s">
        <v>12</v>
      </c>
      <c r="C99" s="14" t="s">
        <v>13</v>
      </c>
      <c r="D99" s="21">
        <f>7773.5/1000</f>
        <v>7.7735000000000003</v>
      </c>
      <c r="E99" s="22" t="s">
        <v>67</v>
      </c>
      <c r="F99" s="23">
        <f t="shared" ref="F99:F106" si="84">SUM(D99)</f>
        <v>7.7735000000000003</v>
      </c>
      <c r="G99" s="34" t="s">
        <v>13</v>
      </c>
      <c r="H99" s="34" t="s">
        <v>13</v>
      </c>
      <c r="I99" s="24" t="str">
        <f t="shared" ref="I99:I106" si="85">E99</f>
        <v>Гептрал порошок ліоф. для р-ну д/ін. по 500мг №5  (5)</v>
      </c>
      <c r="J99" s="23">
        <f t="shared" ref="J99:J106" si="86">F99</f>
        <v>7.7735000000000003</v>
      </c>
      <c r="K99" s="34" t="s">
        <v>13</v>
      </c>
    </row>
    <row r="100" spans="1:11" ht="31.5" x14ac:dyDescent="0.25">
      <c r="A100" s="19" t="s">
        <v>29</v>
      </c>
      <c r="B100" s="13" t="s">
        <v>12</v>
      </c>
      <c r="C100" s="14" t="s">
        <v>13</v>
      </c>
      <c r="D100" s="39">
        <f>12489.52/1000</f>
        <v>12.489520000000001</v>
      </c>
      <c r="E100" s="38" t="s">
        <v>75</v>
      </c>
      <c r="F100" s="23">
        <f t="shared" si="84"/>
        <v>12.489520000000001</v>
      </c>
      <c r="G100" s="34" t="s">
        <v>13</v>
      </c>
      <c r="H100" s="34" t="s">
        <v>13</v>
      </c>
      <c r="I100" s="24" t="str">
        <f t="shared" si="85"/>
        <v xml:space="preserve">Обстеження 1 рентген.кабінету провед.радіаційного контролю й оформлення </v>
      </c>
      <c r="J100" s="23">
        <f t="shared" si="86"/>
        <v>12.489520000000001</v>
      </c>
      <c r="K100" s="34" t="s">
        <v>13</v>
      </c>
    </row>
    <row r="101" spans="1:11" ht="31.5" x14ac:dyDescent="0.25">
      <c r="A101" s="19" t="s">
        <v>29</v>
      </c>
      <c r="B101" s="13" t="s">
        <v>12</v>
      </c>
      <c r="C101" s="14" t="s">
        <v>13</v>
      </c>
      <c r="D101" s="39">
        <f>920.38/1000</f>
        <v>0.92037999999999998</v>
      </c>
      <c r="E101" s="38" t="s">
        <v>74</v>
      </c>
      <c r="F101" s="23">
        <f t="shared" si="84"/>
        <v>0.92037999999999998</v>
      </c>
      <c r="G101" s="34" t="s">
        <v>13</v>
      </c>
      <c r="H101" s="34" t="s">
        <v>13</v>
      </c>
      <c r="I101" s="24" t="str">
        <f t="shared" si="85"/>
        <v xml:space="preserve">Оренда автотранспорту </v>
      </c>
      <c r="J101" s="23">
        <f t="shared" si="86"/>
        <v>0.92037999999999998</v>
      </c>
      <c r="K101" s="34" t="s">
        <v>13</v>
      </c>
    </row>
    <row r="102" spans="1:11" ht="31.5" x14ac:dyDescent="0.25">
      <c r="A102" s="19" t="s">
        <v>29</v>
      </c>
      <c r="B102" s="13" t="s">
        <v>12</v>
      </c>
      <c r="C102" s="14" t="s">
        <v>13</v>
      </c>
      <c r="D102" s="39">
        <f>4000/1000</f>
        <v>4</v>
      </c>
      <c r="E102" s="38" t="s">
        <v>76</v>
      </c>
      <c r="F102" s="23">
        <f t="shared" ref="F102:F103" si="87">SUM(D102)</f>
        <v>4</v>
      </c>
      <c r="G102" s="34" t="s">
        <v>13</v>
      </c>
      <c r="H102" s="34" t="s">
        <v>13</v>
      </c>
      <c r="I102" s="24" t="str">
        <f t="shared" ref="I102:I103" si="88">E102</f>
        <v xml:space="preserve">Заміна дерев'яних вікон на пластикові у приміщеннях </v>
      </c>
      <c r="J102" s="23">
        <f t="shared" ref="J102:J103" si="89">F102</f>
        <v>4</v>
      </c>
      <c r="K102" s="34" t="s">
        <v>13</v>
      </c>
    </row>
    <row r="103" spans="1:11" ht="31.5" x14ac:dyDescent="0.25">
      <c r="A103" s="19" t="s">
        <v>29</v>
      </c>
      <c r="B103" s="13" t="s">
        <v>12</v>
      </c>
      <c r="C103" s="14" t="s">
        <v>13</v>
      </c>
      <c r="D103" s="39">
        <f>2280/1000</f>
        <v>2.2799999999999998</v>
      </c>
      <c r="E103" s="38" t="s">
        <v>77</v>
      </c>
      <c r="F103" s="23">
        <f t="shared" si="87"/>
        <v>2.2799999999999998</v>
      </c>
      <c r="G103" s="34" t="s">
        <v>13</v>
      </c>
      <c r="H103" s="34" t="s">
        <v>13</v>
      </c>
      <c r="I103" s="24" t="str">
        <f t="shared" si="88"/>
        <v xml:space="preserve">Послуга з технічного опосвідчення медичного обладнання </v>
      </c>
      <c r="J103" s="23">
        <f t="shared" si="89"/>
        <v>2.2799999999999998</v>
      </c>
      <c r="K103" s="34" t="s">
        <v>13</v>
      </c>
    </row>
    <row r="104" spans="1:11" ht="31.5" x14ac:dyDescent="0.25">
      <c r="A104" s="19" t="s">
        <v>29</v>
      </c>
      <c r="B104" s="13" t="s">
        <v>12</v>
      </c>
      <c r="C104" s="14" t="s">
        <v>13</v>
      </c>
      <c r="D104" s="39">
        <f>920.38/1000</f>
        <v>0.92037999999999998</v>
      </c>
      <c r="E104" s="38" t="s">
        <v>74</v>
      </c>
      <c r="F104" s="23">
        <f t="shared" ref="F104:F105" si="90">SUM(D104)</f>
        <v>0.92037999999999998</v>
      </c>
      <c r="G104" s="34" t="s">
        <v>13</v>
      </c>
      <c r="H104" s="34" t="s">
        <v>13</v>
      </c>
      <c r="I104" s="24" t="str">
        <f t="shared" ref="I104:I105" si="91">E104</f>
        <v xml:space="preserve">Оренда автотранспорту </v>
      </c>
      <c r="J104" s="23">
        <f t="shared" ref="J104:J105" si="92">F104</f>
        <v>0.92037999999999998</v>
      </c>
      <c r="K104" s="34" t="s">
        <v>13</v>
      </c>
    </row>
    <row r="105" spans="1:11" ht="31.5" x14ac:dyDescent="0.25">
      <c r="A105" s="19" t="s">
        <v>29</v>
      </c>
      <c r="B105" s="13" t="s">
        <v>12</v>
      </c>
      <c r="C105" s="14" t="s">
        <v>13</v>
      </c>
      <c r="D105" s="39">
        <f>2780/1000</f>
        <v>2.78</v>
      </c>
      <c r="E105" s="38" t="s">
        <v>78</v>
      </c>
      <c r="F105" s="23">
        <f t="shared" si="90"/>
        <v>2.78</v>
      </c>
      <c r="G105" s="34" t="s">
        <v>13</v>
      </c>
      <c r="H105" s="34" t="s">
        <v>13</v>
      </c>
      <c r="I105" s="24" t="str">
        <f t="shared" si="91"/>
        <v>Послуга з навчання  підготовки робітників з професії ліфтер підвищення кваліфікації навчання</v>
      </c>
      <c r="J105" s="23">
        <f t="shared" si="92"/>
        <v>2.78</v>
      </c>
      <c r="K105" s="34" t="s">
        <v>13</v>
      </c>
    </row>
    <row r="106" spans="1:11" ht="31.5" x14ac:dyDescent="0.25">
      <c r="A106" s="19" t="s">
        <v>29</v>
      </c>
      <c r="B106" s="13" t="s">
        <v>12</v>
      </c>
      <c r="C106" s="14" t="s">
        <v>13</v>
      </c>
      <c r="D106" s="39">
        <f>67080/1000</f>
        <v>67.08</v>
      </c>
      <c r="E106" s="38" t="s">
        <v>79</v>
      </c>
      <c r="F106" s="23">
        <f t="shared" si="84"/>
        <v>67.08</v>
      </c>
      <c r="G106" s="34" t="s">
        <v>13</v>
      </c>
      <c r="H106" s="34" t="s">
        <v>13</v>
      </c>
      <c r="I106" s="24" t="str">
        <f t="shared" si="85"/>
        <v xml:space="preserve">Послуга з навчання Правил охорони праці під час експлуатації обладнання що працює під тиском  </v>
      </c>
      <c r="J106" s="23">
        <f t="shared" si="86"/>
        <v>67.08</v>
      </c>
      <c r="K106" s="34" t="s">
        <v>13</v>
      </c>
    </row>
    <row r="107" spans="1:11" ht="47.25" x14ac:dyDescent="0.25">
      <c r="A107" s="19" t="s">
        <v>29</v>
      </c>
      <c r="B107" s="20" t="s">
        <v>20</v>
      </c>
      <c r="C107" s="14" t="s">
        <v>13</v>
      </c>
      <c r="D107" s="21">
        <f>500/1000</f>
        <v>0.5</v>
      </c>
      <c r="E107" s="22" t="s">
        <v>96</v>
      </c>
      <c r="F107" s="23">
        <f t="shared" si="69"/>
        <v>0.5</v>
      </c>
      <c r="G107" s="18" t="s">
        <v>13</v>
      </c>
      <c r="H107" s="18" t="s">
        <v>13</v>
      </c>
      <c r="I107" s="24" t="str">
        <f t="shared" si="70"/>
        <v>Вішалка стояча металева</v>
      </c>
      <c r="J107" s="23">
        <f t="shared" si="71"/>
        <v>0.5</v>
      </c>
      <c r="K107" s="18" t="s">
        <v>13</v>
      </c>
    </row>
    <row r="108" spans="1:11" ht="47.25" x14ac:dyDescent="0.25">
      <c r="A108" s="19" t="s">
        <v>29</v>
      </c>
      <c r="B108" s="20" t="s">
        <v>20</v>
      </c>
      <c r="C108" s="14" t="s">
        <v>13</v>
      </c>
      <c r="D108" s="21">
        <f>2500/1000</f>
        <v>2.5</v>
      </c>
      <c r="E108" s="22" t="s">
        <v>97</v>
      </c>
      <c r="F108" s="23">
        <f t="shared" si="69"/>
        <v>2.5</v>
      </c>
      <c r="G108" s="34" t="s">
        <v>13</v>
      </c>
      <c r="H108" s="34" t="s">
        <v>13</v>
      </c>
      <c r="I108" s="24" t="str">
        <f t="shared" si="70"/>
        <v>Візок-платформа з низькими бортами і поворотними колесами к/в</v>
      </c>
      <c r="J108" s="23">
        <f t="shared" si="71"/>
        <v>2.5</v>
      </c>
      <c r="K108" s="34" t="s">
        <v>13</v>
      </c>
    </row>
    <row r="109" spans="1:11" ht="126" x14ac:dyDescent="0.25">
      <c r="A109" s="19" t="s">
        <v>29</v>
      </c>
      <c r="B109" s="20" t="s">
        <v>99</v>
      </c>
      <c r="C109" s="14" t="s">
        <v>13</v>
      </c>
      <c r="D109" s="43">
        <f>155233.7/1000</f>
        <v>155.2337</v>
      </c>
      <c r="E109" s="44" t="s">
        <v>98</v>
      </c>
      <c r="F109" s="23">
        <f t="shared" si="69"/>
        <v>155.2337</v>
      </c>
      <c r="G109" s="35" t="s">
        <v>13</v>
      </c>
      <c r="H109" s="35" t="s">
        <v>13</v>
      </c>
      <c r="I109" s="24" t="str">
        <f t="shared" si="70"/>
        <v>Неінвазивний вентилятор Micomme ST30H</v>
      </c>
      <c r="J109" s="23">
        <f t="shared" si="71"/>
        <v>155.2337</v>
      </c>
      <c r="K109" s="35" t="s">
        <v>13</v>
      </c>
    </row>
    <row r="110" spans="1:11" ht="47.25" x14ac:dyDescent="0.25">
      <c r="A110" s="19" t="s">
        <v>29</v>
      </c>
      <c r="B110" s="20" t="s">
        <v>121</v>
      </c>
      <c r="C110" s="14" t="s">
        <v>13</v>
      </c>
      <c r="D110" s="43">
        <f>1337.5/1000</f>
        <v>1.3374999999999999</v>
      </c>
      <c r="E110" s="44" t="s">
        <v>122</v>
      </c>
      <c r="F110" s="23">
        <f t="shared" si="64"/>
        <v>1.3374999999999999</v>
      </c>
      <c r="G110" s="17" t="s">
        <v>13</v>
      </c>
      <c r="H110" s="17" t="s">
        <v>13</v>
      </c>
      <c r="I110" s="24" t="str">
        <f t="shared" si="51"/>
        <v>Вакуумна пробірка 2мл, 13х75, бузькова (500)</v>
      </c>
      <c r="J110" s="23">
        <f t="shared" si="51"/>
        <v>1.3374999999999999</v>
      </c>
      <c r="K110" s="17" t="s">
        <v>13</v>
      </c>
    </row>
    <row r="111" spans="1:11" ht="25.5" customHeight="1" x14ac:dyDescent="0.25">
      <c r="A111" s="25"/>
      <c r="B111" s="25"/>
      <c r="C111" s="25"/>
      <c r="D111" s="26">
        <f>SUM(D5:D110)</f>
        <v>2097.5018399999999</v>
      </c>
      <c r="E111" s="25"/>
      <c r="F111" s="30">
        <f>SUM(F5:F110)</f>
        <v>2097.5018399999999</v>
      </c>
      <c r="G111" s="25"/>
      <c r="H111" s="25"/>
      <c r="I111" s="25"/>
      <c r="J111" s="26">
        <f>SUM(J5:J110)</f>
        <v>2097.5018399999999</v>
      </c>
      <c r="K111" s="25"/>
    </row>
    <row r="113" spans="2:9" ht="25.5" customHeight="1" x14ac:dyDescent="0.25">
      <c r="B113" s="1" t="s">
        <v>16</v>
      </c>
      <c r="C113" s="55"/>
      <c r="D113" s="55"/>
      <c r="E113" s="1" t="s">
        <v>104</v>
      </c>
    </row>
    <row r="114" spans="2:9" ht="25.5" customHeight="1" x14ac:dyDescent="0.25">
      <c r="C114" s="54" t="s">
        <v>17</v>
      </c>
      <c r="D114" s="54"/>
    </row>
    <row r="115" spans="2:9" ht="25.5" customHeight="1" x14ac:dyDescent="0.25">
      <c r="B115" s="1" t="s">
        <v>18</v>
      </c>
      <c r="C115" s="55"/>
      <c r="D115" s="55"/>
      <c r="E115" s="1" t="s">
        <v>102</v>
      </c>
      <c r="F115" s="31"/>
      <c r="G115" s="32"/>
      <c r="H115" s="31"/>
    </row>
    <row r="116" spans="2:9" ht="25.5" customHeight="1" x14ac:dyDescent="0.25">
      <c r="C116" s="56" t="s">
        <v>17</v>
      </c>
      <c r="D116" s="56"/>
      <c r="F116" s="31"/>
      <c r="G116" s="32"/>
      <c r="H116" s="31"/>
      <c r="I116" s="27"/>
    </row>
    <row r="117" spans="2:9" ht="25.5" customHeight="1" x14ac:dyDescent="0.25">
      <c r="B117" s="1" t="s">
        <v>19</v>
      </c>
      <c r="C117" s="55"/>
      <c r="D117" s="55"/>
      <c r="E117" s="1" t="s">
        <v>103</v>
      </c>
      <c r="F117" s="31"/>
      <c r="G117" s="31"/>
      <c r="H117" s="31"/>
    </row>
    <row r="118" spans="2:9" ht="25.5" customHeight="1" x14ac:dyDescent="0.25">
      <c r="C118" s="54" t="s">
        <v>17</v>
      </c>
      <c r="D118" s="54"/>
      <c r="F118" s="31"/>
      <c r="G118" s="32"/>
      <c r="H118" s="31"/>
    </row>
    <row r="119" spans="2:9" ht="25.5" customHeight="1" x14ac:dyDescent="0.25">
      <c r="F119" s="31"/>
      <c r="G119" s="32"/>
      <c r="H119" s="31"/>
    </row>
    <row r="120" spans="2:9" ht="25.5" customHeight="1" x14ac:dyDescent="0.25">
      <c r="F120" s="31"/>
      <c r="G120" s="31"/>
      <c r="H120" s="31"/>
    </row>
    <row r="121" spans="2:9" ht="25.5" customHeight="1" x14ac:dyDescent="0.25">
      <c r="F121" s="31"/>
      <c r="G121" s="32"/>
      <c r="H121" s="31"/>
      <c r="I121" s="27"/>
    </row>
    <row r="122" spans="2:9" ht="25.5" customHeight="1" x14ac:dyDescent="0.25">
      <c r="F122" s="31"/>
      <c r="G122" s="32"/>
      <c r="H122" s="31"/>
    </row>
    <row r="123" spans="2:9" ht="25.5" customHeight="1" x14ac:dyDescent="0.25">
      <c r="F123" s="31"/>
      <c r="G123" s="31"/>
      <c r="H123" s="31"/>
    </row>
    <row r="124" spans="2:9" ht="25.5" customHeight="1" x14ac:dyDescent="0.25">
      <c r="F124" s="31"/>
      <c r="G124" s="32"/>
      <c r="H124" s="31"/>
    </row>
    <row r="125" spans="2:9" ht="25.5" customHeight="1" x14ac:dyDescent="0.25">
      <c r="F125" s="31"/>
      <c r="G125" s="32"/>
      <c r="H125" s="31"/>
    </row>
    <row r="126" spans="2:9" ht="25.5" customHeight="1" x14ac:dyDescent="0.25">
      <c r="F126" s="31"/>
      <c r="G126" s="33"/>
      <c r="H126" s="31"/>
    </row>
    <row r="127" spans="2:9" ht="25.5" customHeight="1" x14ac:dyDescent="0.25">
      <c r="F127" s="31"/>
      <c r="G127" s="31"/>
      <c r="H127" s="31"/>
    </row>
  </sheetData>
  <mergeCells count="14">
    <mergeCell ref="C118:D118"/>
    <mergeCell ref="C113:D113"/>
    <mergeCell ref="C114:D114"/>
    <mergeCell ref="C115:D115"/>
    <mergeCell ref="C116:D116"/>
    <mergeCell ref="C117:D117"/>
    <mergeCell ref="K3:K4"/>
    <mergeCell ref="A1:K1"/>
    <mergeCell ref="A2:K2"/>
    <mergeCell ref="A3:A4"/>
    <mergeCell ref="B3:B4"/>
    <mergeCell ref="C3:E3"/>
    <mergeCell ref="F3:F4"/>
    <mergeCell ref="G3:J3"/>
  </mergeCells>
  <phoneticPr fontId="1" type="noConversion"/>
  <pageMargins left="0.31496062992125984" right="0.11811023622047245" top="0.55118110236220474" bottom="0.55118110236220474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ІV кв.2022</vt:lpstr>
      <vt:lpstr>'ІV кв.2022'!Область_печати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zambyx</cp:lastModifiedBy>
  <cp:lastPrinted>2022-10-17T06:57:48Z</cp:lastPrinted>
  <dcterms:created xsi:type="dcterms:W3CDTF">2006-09-16T00:00:00Z</dcterms:created>
  <dcterms:modified xsi:type="dcterms:W3CDTF">2023-01-26T08:31:13Z</dcterms:modified>
</cp:coreProperties>
</file>